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ยศ 1 (แยก Y)" sheetId="1" r:id="rId1"/>
    <sheet name="ยศ 2 (แยก Y)" sheetId="2" r:id="rId2"/>
    <sheet name="ยศ 3 (แยก Y)" sheetId="3" r:id="rId3"/>
  </sheets>
  <definedNames>
    <definedName name="_xlnm.Print_Area" localSheetId="0">'ยศ 1 (แยก Y)'!$A$1:$E$57</definedName>
    <definedName name="_xlnm.Print_Area" localSheetId="1">'ยศ 2 (แยก Y)'!$A$1:$E$29</definedName>
    <definedName name="_xlnm.Print_Area" localSheetId="2">'ยศ 3 (แยก Y)'!$A$1:$E$60</definedName>
    <definedName name="_xlnm.Print_Titles" localSheetId="0">'ยศ 1 (แยก Y)'!$2:$3</definedName>
    <definedName name="_xlnm.Print_Titles" localSheetId="1">'ยศ 2 (แยก Y)'!$2:$3</definedName>
    <definedName name="_xlnm.Print_Titles" localSheetId="2">'ยศ 3 (แยก Y)'!$2:$3</definedName>
  </definedNames>
  <calcPr calcId="145621" calcMode="manual"/>
</workbook>
</file>

<file path=xl/calcChain.xml><?xml version="1.0" encoding="utf-8"?>
<calcChain xmlns="http://schemas.openxmlformats.org/spreadsheetml/2006/main">
  <c r="E98" i="3" l="1"/>
  <c r="E100" i="3" s="1"/>
  <c r="E94" i="3"/>
  <c r="E78" i="3"/>
  <c r="E77" i="3"/>
  <c r="E75" i="3"/>
  <c r="E74" i="3"/>
  <c r="E71" i="3"/>
  <c r="E70" i="3"/>
  <c r="E72" i="3" s="1"/>
  <c r="E67" i="3"/>
  <c r="E66" i="3"/>
  <c r="E68" i="3" s="1"/>
  <c r="E58" i="3"/>
  <c r="E57" i="3"/>
  <c r="F55" i="3"/>
  <c r="G49" i="3"/>
  <c r="F49" i="3"/>
  <c r="E49" i="3"/>
  <c r="F43" i="3"/>
  <c r="G40" i="3"/>
  <c r="F40" i="3"/>
  <c r="E40" i="3"/>
  <c r="G38" i="3"/>
  <c r="G24" i="3" s="1"/>
  <c r="F24" i="3"/>
  <c r="E24" i="3"/>
  <c r="G15" i="3"/>
  <c r="F15" i="3"/>
  <c r="E15" i="3"/>
  <c r="G6" i="3"/>
  <c r="F6" i="3"/>
  <c r="E6" i="3"/>
  <c r="E55" i="3" s="1"/>
  <c r="F29" i="2"/>
  <c r="G13" i="2"/>
  <c r="F13" i="2"/>
  <c r="E13" i="2"/>
  <c r="G6" i="2"/>
  <c r="G29" i="2" s="1"/>
  <c r="F6" i="2"/>
  <c r="E6" i="2"/>
  <c r="E29" i="2" s="1"/>
  <c r="G57" i="1"/>
  <c r="G31" i="1"/>
  <c r="F31" i="1"/>
  <c r="E31" i="1"/>
  <c r="G6" i="1"/>
  <c r="F6" i="1"/>
  <c r="F57" i="1" s="1"/>
  <c r="F56" i="3" s="1"/>
  <c r="E6" i="1"/>
  <c r="E57" i="1" s="1"/>
  <c r="E56" i="3" l="1"/>
  <c r="G55" i="3"/>
  <c r="G56" i="3" s="1"/>
  <c r="E61" i="3" l="1"/>
  <c r="E60" i="3"/>
</calcChain>
</file>

<file path=xl/sharedStrings.xml><?xml version="1.0" encoding="utf-8"?>
<sst xmlns="http://schemas.openxmlformats.org/spreadsheetml/2006/main" count="290" uniqueCount="195">
  <si>
    <t>เสนอคำของบประมาณ โครงการตามแผนปฏิบัติราชการประจำปีงบประมาณ พ.ศ. 2566
ประเด็นการพัฒนาที่ 1 พัฒนาเมืองและชุมชนน่าอยู่สู่เมืองแห่งความสุข</t>
  </si>
  <si>
    <t>ลำดับความสำคัญ</t>
  </si>
  <si>
    <t>ลำดับที่</t>
  </si>
  <si>
    <t>ชื่อโครงการ/กิจกรรม</t>
  </si>
  <si>
    <t>หน่วยดำเนินการ</t>
  </si>
  <si>
    <t>งบประมาณ
ที่เสนอขอ</t>
  </si>
  <si>
    <t>งบดำเนินงาน</t>
  </si>
  <si>
    <t>งบลงทุน</t>
  </si>
  <si>
    <t xml:space="preserve">ผลผลิต : โครงการส่งเสริมและพัฒนาด้านสังคม </t>
  </si>
  <si>
    <t>แผนงานที่ 1 พัฒนาและยกระดับความเป็นอยู่ของประชาชนจังหวัดพระนครศรีอยุธยา</t>
  </si>
  <si>
    <t>1. โครงการ ส่งเสริมคุณภาพชีวิตและความปลอดภัยของคนทุกกลุ่มทุกช่วงวัย</t>
  </si>
  <si>
    <t>กิจกรรมหลัก พัฒนาคุณภาพชีวิตและเสริมสร้างสุขภาพของคนทุกกลุ่มทุกช่วงวัย</t>
  </si>
  <si>
    <t>ส่งเสริมกิจกรรมแบบบูรณาการในโรงเรียนผู้สูงอายุ</t>
  </si>
  <si>
    <t>สนง.พัฒนาสังคมและความมั่นคงของมนุษย์จังหวัดพระนครศรีอยุธยา</t>
  </si>
  <si>
    <t>ค่ายครอบครัวล้อมรัก</t>
  </si>
  <si>
    <t>ส่งเสริมคุณภาพชีวิตและความปลอดภัยของคนทุกกลุ่มทุกช่วงวัย</t>
  </si>
  <si>
    <t>สนง.ยุติธรรมจังหวัดพระนครศรีอยุธยา</t>
  </si>
  <si>
    <t>กิจกรรมหลัก ส่งเสริมการจัดการพื้นที่สาธารณะ การจัดการขยะ และพื้นที่สีเขียว</t>
  </si>
  <si>
    <t>การเพิ่มประสิทธิภาพการจัดการขยะในชุมชน</t>
  </si>
  <si>
    <t>สนง.พัฒนาชุมชนจังหวัดพระนครศรีอยุธยา</t>
  </si>
  <si>
    <t>อนุรักษ์และฟื้นฟูทรัพยากรธรรมชาติและสิ่งแวดล้อม</t>
  </si>
  <si>
    <t>สนง.ทรัพยากรธรรมชาติและสิ่งแวดล้อมจังหวัดพระนครศรีอยุธยา</t>
  </si>
  <si>
    <t>การพัฒนาเครือข่ายด้านสิ่งแวดล้อม เพื่อเฝ้าระวังคุณภาพน้ำในแม่น้ำ</t>
  </si>
  <si>
    <t>กิจกรรมหลัก เสริมสร้างความมั่นคงและปลอดภัยในชีวิตและทรัพย์สิน</t>
  </si>
  <si>
    <t>การป้องกันและแก้ไขปัญหายาเสพติดจังหวัดพระนครศรีอยุธยา ประจำปีงบประมาณ 2566</t>
  </si>
  <si>
    <t>ที่ทำการปกครองจังหวัดพระนครศรีอยุธยา (ศอ.ปส.จ.อย.)</t>
  </si>
  <si>
    <t>งานติดตั้งระบบพยากรณ์และเตือนภัยแม่น้ำเจ้าพระยา หมู่ 7 ตำบลประตูชัย อำเภอพระนครศรีอยุธยา จังหวัดพระนครศรีอยุธยา</t>
  </si>
  <si>
    <t>โครงการชลประทานพระนครศรีอยุธยา</t>
  </si>
  <si>
    <t>งานติดตั้งระบบพยากรณ์และเตือนภัยแม่น้ำเจ้าพระยา หมู่ 12 ตำบลบ้านเลน อำเภอบางปะอิน จังหวัดพระนครศรีอยุธยา</t>
  </si>
  <si>
    <t>ติดตั้งสถานีวัดน้ำฝนแบบอัตโนมัติ เพื่อเพิ่มประสิทธิภาพในการบริหารจัดการน้ำ</t>
  </si>
  <si>
    <t>ก่อสร้างเขื่อนป้องกันตลิ่งริมแม่น้ำป่าสัก บริเวณหมู่ที่ 2 ตำบลบางพระครู อำเภอนครหลวง จังหวัดพระนครศรีอยุธยา</t>
  </si>
  <si>
    <t>สนง.โยธาธิการและผังเมืองจังหวัดพระนครศรีอยุธยา</t>
  </si>
  <si>
    <t>ก่อสร้างเขื่อนป้องกันตลิ่งริมแม่น้ำน้อย บริเวณหมู่ที่ 2 ตำบลอมฤต อำเภอผักไห่ จังหวัดพระนครศรีอยุธยา</t>
  </si>
  <si>
    <t>ก่อสร้างเขื่อนป้องกันตลิ่งริมแม่น้ำน้อย บริเวณหมู่ที่ 6 ตำบลน้ำเต้า อำเภอบางบาล จังหวัดพระนครศรีอยุธยา</t>
  </si>
  <si>
    <t>ก่อสร้างเขื่อนป้องกันตลิ่งริมแม่น้ำลพบุรี บริเวณหมู่ที่ 4 ตำบลเจ้าปลุก อำเภอมหาราช จังหวัดพระนครศรีอยุธยา</t>
  </si>
  <si>
    <t>ก่อสร้างเขื่อนป้องกันตลิ่งริมคลองบางบาล บริเวณหมู่ที่ 1 ตำบลสะพานไทย อำเภอบางบาล จังหวัดพระนครศรีอยุธยา</t>
  </si>
  <si>
    <t>ก่อสร้างเขื่อนป้องกันตลิ่งริมแม่น้ำป่าสัก บริเวณหมู่ที่ 7 ตำบลนครหลวง อำเภอนครหลวง จังหวัดพระนครศรีอยุธยา</t>
  </si>
  <si>
    <t>ก่อสร้างเขื่อนป้องกันตลิ่งริมแม่น้ำป่าสัก บริเวณหมู่ที่ 1 ตำบลบางระกำ อำเภอนครหลวง จังหวัดพระนครศรีอยุธยา</t>
  </si>
  <si>
    <t>ก่อสร้างเขื่อนป้องกันตลิ่งริมแม่น้ำน้อย บริเวณหมู่ที่ 1 ตำบลหัวเวียง อำเภอเสนา จังหวัดพระนครศรีอยุธยา</t>
  </si>
  <si>
    <t>ติดตั้งอุปกรณ์กันชนตอม่อสะพาน ในสะพานทางหลวงหมายเลข 33 (สะพานข้ามแม่น้ำป่าสัก) ตำบลนครหลวง อำเภอนครหลวง จังหวัดพระนครศรีอยุธยา</t>
  </si>
  <si>
    <t>แขวงทางหลวงอยุธยา</t>
  </si>
  <si>
    <t>แผนงานที่ 2 พัฒนาระบบขนส่งมวลชนขนาดใหญ่ เพื่อให้เป็นระบบการสัญจรหลัก และเชื่อมโยงระบบขนส่งของประเทศ</t>
  </si>
  <si>
    <t xml:space="preserve">2. โครงการ พัฒนาโครงข่ายการคมนาคมและโลจิสติกส์รองรับนโยบายพื้นที่ระเบียงเศรษฐกิจพิเศษภาคกลางตะวันตก (CWEC) </t>
  </si>
  <si>
    <t>กิจกรรมหลัก พัฒนาโลจิสติกส์เชื่อมโยงทั้งทางบก ทางราง ทางน้ำ</t>
  </si>
  <si>
    <t>ปรับปรุงถนน สาย บ้านสวนพริก - บ้านโพธิ์สามต้น (ตอนที่ 1) อำเภอพระนครศรีอยุธยา จังหวัดพระนครศรีอยุธยา</t>
  </si>
  <si>
    <t>แขวงทางหลวงชนบทพระนครศรีอยุธยา</t>
  </si>
  <si>
    <t xml:space="preserve">ปรับปรุงถนน สาย เพนียดคล้องช้าง – วัดบรมวงศ์อิศรวราราม ตำบลสวนพริก อำเภอพระนครศรีอยุธยา จังหวัดพระนครศรีอยุธยา </t>
  </si>
  <si>
    <t>ปรับปรุงถนน สาย อย 5026 แยกทางหลวงชนบท อย 2008 - บ้านตลาด (ตอนที่ 1) อำเภออุทัย จังหวัดพระนครศรีอยุธยา</t>
  </si>
  <si>
    <t>ติดตั้งไฟฟ้าแสงสว่าง สาย อย 3032 แยกทางหลวงหมายเลข 347 - บ้านบางระกำ อำเภอบางปะหัน และอำเภอนครหลวง จังหวัดพระนครศรีอยุธยา</t>
  </si>
  <si>
    <t>ติดตั้งไฟฟ้าแสงสว่าง สาย อย 4038 แยกทางหลวงหมายเลข 3412 - บ้านสวนถั่ว อำเภอบางบาล และอำเภอเสนา จังหวัดพระนครศรีอยุธยา</t>
  </si>
  <si>
    <t>ปรับปรุงผิวทางลาดยางแอสฟัลติกคอนกรีต สาย อย 3011 แยกทางหลวงหมายเลข 347 – บ้านโคก อำเภอบางปะอิน อำเภอบางไทร และอำเภอบางบาล จังหวัดพระนครศรีอยุธยา</t>
  </si>
  <si>
    <t>ติดตั้งไฟฟ้าแสงสว่าง สาย อย 2008 แยกทางหลวงหมายเลข 33 - บ้านปากแรด อำเภอนครหลวง และอำเภอท่าเรือ จังหวัดพระนครศรีอยุธยา</t>
  </si>
  <si>
    <t>ติดตั้งไฟฟ้าแสงสว่าง สาย อย 4007 แยกทางหลวงหมายเลข 3267 - บ้านมหาราช อำเภอมหาราช จังหวัดพระนครศรีอยุธยา</t>
  </si>
  <si>
    <t xml:space="preserve">ปรับปรุงผิวทางลาดยางแอสฟัลติกคอนกรีต สาย อย 3029 แยกทางหลวงหมายเลข 347 – บ้านกลึง อำเภอบางปะอิน และอำเภอบางไทร จังหวัดพระนครศรีอยุธยา  ระยะทาง  4.510  กิโลเมตร  </t>
  </si>
  <si>
    <t xml:space="preserve">ปรับปรุงผิวทางลาดยางแอสฟัลติกคอนกรีต สาย อย 3052 แยกทางหลวงหมายเลข 347 – บ้านปากทางลัด อำเภอมหาราช และอำเภอบางปะหัน จังหวัดพระนครศรีอยุธยา  ระยะทาง  3.216  กิโลเมตร  </t>
  </si>
  <si>
    <t>ปรับปรุงผิวทางลาดยางแอสฟัลติกคอนกรีต สาย อย 2022 แยกทางหลวงหมายเลข 33 - บ้านศาลาลอย อำเภอภาชี และอำเภอท่าเรือ จังหวัดพระนครศรีอยุธยา ระยะทาง 3.000 กิโลเมตร</t>
  </si>
  <si>
    <t>ปรับปรุงถนน สาย บ้านสวนพริก - บ้านโพธิ์สามต้น (ตอนที่ 2) อำเภอพระนครศรีอยุธยา และอำเภอบางปะหัน จังหวัดพระนครศรีอยุธยา</t>
  </si>
  <si>
    <t>บูรณะทางผิวแอสฟัลต์ ในทางหลวงหมายเลข 3412 ตอน อยุธยา - บางบาล ตำบลบ้านป้อม อำเภอพระนครศรีอยุธยา และตำบลมหาพราหมณ์ อำเภอบางบาล จังหวัดพระนครศรีอยุธยา</t>
  </si>
  <si>
    <t>ปรับปรุงทางหลวงผ่านย่านชุมชน ในทางหลวงหมายเลข 3412 ตอน อยุธยา - บางบาล ตำบลบางบาล อำเภอบางบาล จังหวัดพระนครศรีอยุธยา</t>
  </si>
  <si>
    <t>บูรณะทางผิวแอสฟัลต์ ในทางหลวงหมายเลข 3263 ตอน อยุธยา - ไผ่กองดิน ตำบลบ้านป้อม อำเภอพระนครศรีอยุธยา จังหวัดพระนครศรีอยุธยา</t>
  </si>
  <si>
    <t>ติดตั้งราวกันอันตรายเพื่อสร้างความปลอดภัยบริเวณทางหลวงหมายเลข 3467 ตอน นครหลวง - ท่าเรือ ตำบลบางระกำ อำเภอนครหลวง และตำบลบ้านร่อม อำเภอท่าเรือ จังหวัดพระนครศรีอยุธยา</t>
  </si>
  <si>
    <t>ติดตั้งไฟฟ้าแสงสว่างเพื่อสร้างความปลอดภัยบริเวณทางหลวงหมายเลข 309 ตอน วังน้อย - ทางแยกต่างระดับอยุธยา ตำบลบ้านสร้าง อำเภอบางปะอิน จังหวัดพระนครศรีอยุธยา</t>
  </si>
  <si>
    <t>ติดตั้งไฟฟ้าแสงสว่างเพื่อสร้างความปลอดภัยบริเวณทางหลวงหมายเลข 347 ตอน บางกระสั้น - บางปะหัน ตำบลบ้านป้อม อำเภอพระนครศรีอยุธยา และตำบลขวัญเมือง อำเภอบางปะหัน จังหวัดพระนครศรีอยุธยา</t>
  </si>
  <si>
    <t>ติดตั้งไฟฟ้าแสงสว่างเพื่อสร้างความปลอดภัยบริเวณทางหลวงหมายเลข 32 ตอน บางปะอิน - อยุธยา , อยุธยา - นครหลวง ตำบลเชียงรากน้อย อำเภอบางปะอิน และตำบลบ่อโพง อำเภอนครหลวง จังหวัดพระนครศรีอยุธยา</t>
  </si>
  <si>
    <t>ปรับปรุงจุดเสี่ยงและบริเวณอันตราย ในทางหลวงหมายเลข 3056 ตอน บ้านหว้า - ภาชี ตำบลคานหาม อำเภออุทัย จังหวัดพระนครศรีอยุธยา</t>
  </si>
  <si>
    <t>เสริมผิวแอสฟัลต์ ในทางหลวงหมายเลข 308 ตอน ทางเข้าบางปะอิน ตำบลเชียงรากน้อย และตำบลคลองจิก อำเภอบางปะอิน จังหวัดพระนครศรีอยุธยา</t>
  </si>
  <si>
    <t>เสริมผิวแอสฟัลต์ ในทางหลวงหมายเลข 3412 ตอน อยุธยา – บางบาล ตำบลมหาพราหมณ์ และตำบลบางบาล อำเภอบางบาล จังหวัดพระนครศรีอยุธยา</t>
  </si>
  <si>
    <t>เสริมผิวแอสฟัลต์ ในทางหลวงหมายเลข 3477 ตอน บางปะอิน – อยุธยา ตำบลบ้านเลน อำเภอบางปะอิน  และตำบลเกาะเรียน อำเภอพระนครศรีอยุธยา จังหวัดพระนครศรีอยุธยา</t>
  </si>
  <si>
    <t>บูรณะทางผิวแอสฟัลต์ ในทางหลวงหมายเลข 3567 ตอน ทางเข้านครหลวง ตำบลปากจั่น และตำบลนครหลวง อำเภอนครหลวง จังหวัดพระนครศรีอยุธยา</t>
  </si>
  <si>
    <t>รวมทั้งสิ้นจำนวน  2  โครงการ  35  กิจกรรม</t>
  </si>
  <si>
    <t>เสนอคำของบประมาณ โครงการตามแผนปฏิบัติราชการประจำปีงบประมาณ พ.ศ. 2566
ประเด็นการพัฒนาที่ 2 ยกระดับอุตสาหกรรมการท่องเที่ยวอัจฉริยะคุณภาพสูง</t>
  </si>
  <si>
    <t>ผลผลิต : โครงการส่งเสริมและพัฒนาภาคการท่องเที่ยวและบริการ</t>
  </si>
  <si>
    <t>แผนงานที่ 2 พัฒนาศักยภาพในการแข่งขันของผู้ประกอบการธุรกิจด้านการท่องเที่ยวเชิงสร้างสรรค์ในทุกระดับ</t>
  </si>
  <si>
    <t>3. โครงการ พัฒนาศักยภาพผู้ประกอบการธุรกิจบุคลากรด้านการท่องเที่ยวเชิงสร้างสรรค์</t>
  </si>
  <si>
    <t xml:space="preserve">กิจกรรมหลัก พัฒนาทักษะการเป็นผู้ประกอบการด้านการท่องเที่ยวเชิงสร้างสรรค์
</t>
  </si>
  <si>
    <t>พัฒนาทักษะแรงงานและบุคลากรเพื่อเพิ่มศักยภาพด้านการท่องเที่ยวแบบ MICE ของจังหวัดพระนครศรีอยุธยา</t>
  </si>
  <si>
    <t>สนง.การท่องเที่ยวและกีฬาจังหวัดพระนครศรีอยุธยา</t>
  </si>
  <si>
    <t>พัฒนาทักษะด้านภาษาต่างประเทศสำหรับแรงงานในอุตสาหกรรมการท่องเที่ยว</t>
  </si>
  <si>
    <t>พัฒนาผู้ประกอบการด้านที่พักเพื่อรองรับการท่องเที่ยว Workation และ Staycation ในพื้นที่มรดกโลกและโดยรอบ</t>
  </si>
  <si>
    <t>พัฒนาทักษะบุคลากรทุกภาคส่วนรองรับการขยายตัวของระบบเครือข่ายคมนาคมระดับประเทศเพื่อยกระดับอุตสาหกรรมการท่องเที่ยว</t>
  </si>
  <si>
    <t>แผนงานที่ 3 พัฒนารูปแบบและกลยุทธ์การตลาดด้านการท่องเที่ยวด้วยเทคโนโลยีดิจิทัล</t>
  </si>
  <si>
    <t>4. โครงการ พัฒนารูปแบบการท่องเที่ยวในความสนใจพิเศษโดยการส่งเสริมตลาดเฉพาะกลุ่มด้วยเทคโนโลยีดิจิทัล</t>
  </si>
  <si>
    <t xml:space="preserve">กิจกรรมหลัก ส่งเสริมและพัฒนารูปแบบกิจกรรมการท่องเที่ยวเชิงสร้างสรรค์
</t>
  </si>
  <si>
    <t>ยอยศยิ่งฟ้าอยุธยามรดกโลก</t>
  </si>
  <si>
    <t>ที่ทำการปกครองจังหวัดพระนครศรีอยุธยา</t>
  </si>
  <si>
    <t>แข่งขันเรือยาวประเพณีจังหวัดพระนครศรีอยุธยา</t>
  </si>
  <si>
    <t>สนง.วัฒนธรรมจังหวัดพระนครศรีอยุธยา</t>
  </si>
  <si>
    <t>มหกรรมอาหารพื้นบ้าน สืบสานตำนานวิถีถิ่นอยุธยา</t>
  </si>
  <si>
    <t>เทศกาลโขนกรุงศรี</t>
  </si>
  <si>
    <t>ส่งเสริมกิจกรรมท่องเที่ยว เพื่อกระจายรายได้สู่ชุมชน</t>
  </si>
  <si>
    <t>ส่งเสริมการท่องเที่ยวยามค่ำคืนเพื่อเพิ่มวันพักค้างและรายได้จากการท่องเที่ยว</t>
  </si>
  <si>
    <t>เทศกาลดนตรีท่ามกลางมรดกโลก</t>
  </si>
  <si>
    <t>Ayutthaya sports tourism 2023</t>
  </si>
  <si>
    <t>ท่องเที่ยวเชิงวัฒนธรรมท้องถิ่นและอาหารวิถีไทย วิถีถิ่น นวัตวิถี</t>
  </si>
  <si>
    <t>ส่งเสริมและประชาสัมพันธ์ “ตลาดกรุงศรีไนท์มาร์เก็ต”</t>
  </si>
  <si>
    <t>สนง.พาณิชย์จังหวัดพระนครศรีอยุธยา</t>
  </si>
  <si>
    <t xml:space="preserve">กิจกรรมหลัก ส่งเสริมการตลาดแบบเฉพาะกลุ่มมุ่งเน้นการสื่อสารคุณค่าเชิงสร้างสรรค์ด้วยเทคโนโลยีดิจิทัล
</t>
  </si>
  <si>
    <t>ส่งเสริมการประชาสัมพันธ์ภาพลักษณ์ของจังหวัดพระนครศรีอยุธยา</t>
  </si>
  <si>
    <t>สนง.จังหวัดพระนครศรีอยุธยา</t>
  </si>
  <si>
    <t>ประชาสัมพันธ์เชิงรุกและพัฒนาเครือข่ายประชาสัมพันธ์ในพื้นที่จังหวัดพระนครศรีอยุธยา</t>
  </si>
  <si>
    <t>สนง.ประชาสัมพันธ์จังหวัดพระนครศรีอยุธยา</t>
  </si>
  <si>
    <t>พัฒนาศักยภาพการท่องเที่ยวเชิงวัฒนธรรมจังหวัดพระนครศรีอยุธยา</t>
  </si>
  <si>
    <t>รวมทั้งสิ้นจำนวน  2  โครงการ  17  กิจกรรม</t>
  </si>
  <si>
    <t>เสนอคำของบประมาณ โครงการตามแผนปฏิบัติราชการประจำปีงบประมาณ พ.ศ. 2566
ประเด็นการพัฒนาที่ 3 สร้างฐานเศรษฐกิจมูลค่าสูงที่เป็นมิตรกับสิ่งแวดล้อมด้วยเทคโนโลยี นวัตกรรม และภูมิปัญญาอย่างสร้างสรรค์</t>
  </si>
  <si>
    <t>ผลผลิต : โครงการเพิ่มขีดความสามารถด้านอุตสาหกรรม การค้าและการลงทุน</t>
  </si>
  <si>
    <t>แผนงานที่ 1 ยกระดับศักยภาพของกำลังคน ทุกกลุ่ม ทุกช่วงวัย เพื่อรองรับ ภาคเกษตร อุตสาหกรรม การค้า และบริการ</t>
  </si>
  <si>
    <t>5. โครงการ พัฒนาศักยภาพกำลังคนทุกกลุ่มทุกช่วงวัยเพื่อรองรับ ภาคเกษตร อุตสาหกรรม การค้า และบริการ</t>
  </si>
  <si>
    <t>กิจกรรมหลัก ยกระดับทักษะและศักยภาพผู้ประกอบการ และแรงงาน</t>
  </si>
  <si>
    <t>ยกระดับการพัฒนาด้านอุตสาหกรรมและศักยภาพแรงงาน</t>
  </si>
  <si>
    <t>สถาบันพัฒนาฝีมือแรงงาน 15 พระนครศรีอยุธยา</t>
  </si>
  <si>
    <t>สร้างงานสร้างอาชีพตามมาตรฐานฝีมือแรงงานในการคืนคนดีสู่สังคมอย่างยั่งยืน</t>
  </si>
  <si>
    <t>สนง.คุมประพฤติจังหวัดพระนครศรีอยุธยา</t>
  </si>
  <si>
    <t>กิจกรรมหลัก เชื่อมโยงภาคการศึกษากับภาคเกษตร อุตสาหกรรม การค้า และบริการด้วยเทคโนโลยีและนวัตกรรมเพื่อพัฒนากำลังคนอย่างสร้างสรรค์</t>
  </si>
  <si>
    <t>เปิดโลกอาชีพอาชีวศึกษาสู่โลกอุตสาหกรรม จังหวัดพระนครศรีอยุธยา</t>
  </si>
  <si>
    <t>สนง.แรงงานจังหวัดพระนครศรีอยุธยา</t>
  </si>
  <si>
    <t>เพิ่มทักษะด้านแรงงาน แก่ นักเรียน นักศึกษา เพื่อเตรียมความพร้อมก่อนเข้าสู่ตลาดแรงงาน</t>
  </si>
  <si>
    <t>ผลผลิต : โครงการส่งเสริมและพัฒนาภาคการเกษตร</t>
  </si>
  <si>
    <t>แผนงานที่ 2 ยกระดับการผลิตสินค้าและบริการมูลค่าสูงภาคเกษตร อุตสาหกรรม การค้า ที่เป็นมิตรกับสิ่งแวดล้อมด้วยเทคโนโลยี นวัตกรรมและภูมิปัญญาอย่างสร้างสรรค์</t>
  </si>
  <si>
    <t>6. โครงการ ส่งเสริมการเพิ่มมูลค่าแก่ผลิตภัณฑ์ชุมชนเชิงสร้างสรรค์</t>
  </si>
  <si>
    <t>กิจกรรมหลัก พัฒนาผลิตภัณฑ์ชุมชนให้ได้มาตรฐาน และสร้างความแตกต่างด้วยเทคโนโลยีและนวัตกรรม</t>
  </si>
  <si>
    <t>พัฒนาและส่งเสริมผู้ประกอบการสู่ภูมิภาคอาเซียน ปี 2023 จังหวัดพระนครศรีอยุธยา</t>
  </si>
  <si>
    <t>พัฒนาศักยภาพผู้ประกอบการ OTOP เพื่อเตรียมความพร้อมเข้าสู่การรับรองมาตรฐานผลิตภัณฑ์</t>
  </si>
  <si>
    <t>ส่งเสริมและเพิ่มช่องทางตลาดผลิตภัณฑ์ชุมชน (Road Show OTOP Ayutthaya)</t>
  </si>
  <si>
    <t>ส่งเสริมและพัฒนาอาชีพและผลิตภัณฑ์ยกระดับสู่ผลิตภัณฑ์โอทอป</t>
  </si>
  <si>
    <t>ส่งเสริมช่องทางการจำหน่ายสินค้า OTOP Online</t>
  </si>
  <si>
    <t>หนึ่งท้องถิ่น หนึ่งทีมโอทอป เพื่อส่งเสริมอาชีพและการให้บริการนักท่องเที่ยวเชื่อมโยงชุมชนท่องเที่ยวโอทอปนวัตวิถี</t>
  </si>
  <si>
    <t>โอทอปโชว์ห่วยช่วยชุมชน (สินค้าชุมชน สู่ชุมชน เพื่อชุมชนเข้มแข็ง)</t>
  </si>
  <si>
    <t>7. โครงการ ส่งเสริมการผลิตสินค้าและบริการมูลค่าสูงที่เป็นมิตรกับสิ่งแวดล้อมด้วยเทคโนโลยี นวัตกรรมและภูมิปัญญาที่สร้างสรรค์</t>
  </si>
  <si>
    <t>กิจกรรมหลัก บริหารจัดการน้ำเพื่อการเกษตรและอุตสาหกรรม</t>
  </si>
  <si>
    <t>ส่งเสริมระบบการเกษตร เพื่อลดต้นทุนการผลิตแก่เกษตรกรจังหวัดพระนครศรีอยุธยา</t>
  </si>
  <si>
    <t>สนง.พลังงานจังหวัดพระนครศรีอยุธยา</t>
  </si>
  <si>
    <t>กิจกรรมหลัก พัฒนาประสิทธิภาพผลิตภาพการผลิตสินค้าเกษตร อุตสาหกรรม การค้า และบริการอย่างสร้างสรรค์ที่เป็นมิตรกับสิ่งแวดล้อม</t>
  </si>
  <si>
    <t>ส่งเสริมการปล่อยพันธุ์สัตว์น้ำ (กุ้ง) เพื่อสร้างอาชีพและรายได้แก่เกษตรกร</t>
  </si>
  <si>
    <t>สนง.ประมงจังหวัดพระนครศรีอยุธยา</t>
  </si>
  <si>
    <t>ปล่อยน้ำเข้านา ปล่อยปลาเข้าทุ่ง</t>
  </si>
  <si>
    <t>ส่งเสริมการเลี้ยงสัตว์น้ำเพื่อการแปรรูปเป็นสินค้าตลาดออนไลน์</t>
  </si>
  <si>
    <t>อนุรักษ์พันธุ์สัตว์น้ำประจำชาติไทย : ประกวดปลากัด</t>
  </si>
  <si>
    <t>ฟื้นฟูและเพิ่มผลผลิตสัตว์น้ำท้องถิ่นโดยการมีส่วนร่วมของชุมชน</t>
  </si>
  <si>
    <t>ยกระดับมาตรฐานการเลี้ยงสัตว์ปีกในกลุ่มฟาร์มเกษตรกรรายย่อยจังหวัดพระนครศรีอยุธยา</t>
  </si>
  <si>
    <t>สนง.ปศุสัตว์จังหวัดพระนครศรีอยุธยา</t>
  </si>
  <si>
    <t>พัฒนาทักษะของเกษตรกรในการขุนโคเนื้อเพศผู้เพื่อเพิ่มมูลค่าในฟาร์มโคเนื้อ</t>
  </si>
  <si>
    <t>สร้างมูลค่าเพิ่มจากฟางข้าวเพื่อลดการเผาตอซังและลดมลพิษ PM 2.5</t>
  </si>
  <si>
    <t>สนง.เกษตรจังหวัดพระนครศรีอยุธยา</t>
  </si>
  <si>
    <t>ยกระดับมาตรฐานและเพิ่มมูลค่าสินค้าเกษตรสู่มาตรฐาน GAP</t>
  </si>
  <si>
    <t>การเพิ่มศักยภาพการผลิตพืชปลอดภัยด้วยเกษตรอัจฉริยะ</t>
  </si>
  <si>
    <t>ยกระดับมาตรฐานและเพิ่มมูลค่าสินค้าเกษตรปลอดภัยสู่มาตรฐานโรงคัดบรรจุ GMP</t>
  </si>
  <si>
    <t>ศูนย์เกษตรอัจฉริยะ จังหวัดพระนครศรีอยุธยา</t>
  </si>
  <si>
    <t>สนง.เกษตรและสหกรณ์จังหวัดพระนครศรีอยุธยา</t>
  </si>
  <si>
    <t>8. โครงการ ส่งเสริมการดำเนินงานตามหลักปรัชญาของเศรษฐกิจพอเพียงและขยายผลโครงการอันเนื่องมาจากพระราชดำริ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</si>
  <si>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ขยายผลโครงการอันเนื่องมาจากพระราชดำริและส่งเสริมการดำเนินงานตามหลักปรัชญาของเศรษฐกิจพอเพียง</t>
  </si>
  <si>
    <t>อนุรักษ์พันธุกรรมพืช อันเนื่องมาจากพระราชดำริ สมเด็จพระเทพรัตนราชสุดาฯ สยามบรมราชกุมารี (อพ.สธ.) จังหวัดพระนครศรีอยุธยา</t>
  </si>
  <si>
    <t>พัฒนาการผลิตข้าวในพื้นที่แปลงนาทุ่งมะขามหย่อง ตำบลบ้านใหม่ อำเภอพระนครศรีอยุธยา จังหวัดพระนครศรีอยุธยา</t>
  </si>
  <si>
    <t>ส่งเสริมและพัฒนาสวนพุทราประวัติศาสตร์กรุงศรีอยุธยา</t>
  </si>
  <si>
    <t>พัฒนาการผลิตสินค้าเกษตรในพื้นที่ตำบลห่อหมก อำเภอบางไทร จังหวัดพระนครศรีอยุธยา</t>
  </si>
  <si>
    <t>ส่งเสริมการดำเนินงานตามหลักปรัชญาเศรษฐกิจพอเพียงและขยายผลโครงการอันเนื่องมาจากพระราชดำริ</t>
  </si>
  <si>
    <t>เสริมสร้างความเข้มแข็งกลุ่มยุวเกษตรกรในระดับอุดมศึกษา</t>
  </si>
  <si>
    <t>แผนงานที่ 3 การจัดการห่วงโซ่อุปทานภาคการเกษตรอุตสาหกรรม การค้าและบริการ</t>
  </si>
  <si>
    <t>9. โครงการ ยกระดับการบริหารจัดการโลจิสติกส์และโซ่อุปทานภาคการเกษตร อุตสาหกรรม และบริการ</t>
  </si>
  <si>
    <t>กิจกรรมหลัก สร้างการรับรู้และส่งเสริมการตลาดสมัยใหม่ภาคเกษตร ภาคอุตสาหกรรม การค้า และบริการ</t>
  </si>
  <si>
    <t>การจัดงานแสดงและจำหน่ายมหกรรมสินค้าเกษตรพระนครศรีอยุธยา</t>
  </si>
  <si>
    <t>ส่งเสริมและพัฒนาศักยภาพการผลิตและแปรรูปสินค้าเกษตรปลอดภัยในวิสาหกิจชุมชนและเครือข่ายจังหวัดพระนครศรีอยุธยา</t>
  </si>
  <si>
    <t>พัฒนาศักยภาพในการบริหารจัดการตลาดสินค้าเกษตร และสร้างเครือข่ายตลาดเกษตรกรจังหวัดพระนครศรีอยุธยา</t>
  </si>
  <si>
    <t xml:space="preserve">การสร้างเครือข่ายและส่งเสริมอาชีพการเกษตรเพื่อสร้างรายได้ในชุมชน (เห็ดตับเต่า) </t>
  </si>
  <si>
    <t>รวมทั้งสิ้นจำนวน 5 โครงการ 33 กิจกรรม</t>
  </si>
  <si>
    <t>รวมทั้งสิ้น 9 โครงการ 85 กิจกรรม
(งบพัฒนาจังหวัด 249.7678 ล้านบาท/งบ 2 เท่า = 499.5356 ล้านบาท)</t>
  </si>
  <si>
    <t>รวมงบประมาณ  ภายในกรอบวงเงิน (Y 1)</t>
  </si>
  <si>
    <t>รวมงบประมาณ  เกินกรอบวงเงิน     (Y 2)</t>
  </si>
  <si>
    <r>
      <t xml:space="preserve">ค่าใช้จ่ายในการบริหารงานจังหวัด/กลุ่มจังหวัดแบบบูรณาการ </t>
    </r>
    <r>
      <rPr>
        <sz val="20"/>
        <color indexed="8"/>
        <rFont val="TH SarabunPSK"/>
        <family val="2"/>
      </rPr>
      <t>(กรอบวงเงินงบรายจ่ายอื่น 9.0000 ล้านบาท)</t>
    </r>
  </si>
  <si>
    <t>รวมงบประมาณที่เสนอขอ (งบจังหวัด+งบบริหาร)</t>
  </si>
  <si>
    <t>กรอบงบพัฒนาจังหวัด 268.2713 ล้านบาท (งบ 2 เท่า 536.5426 ล้านบาท)</t>
  </si>
  <si>
    <r>
      <t xml:space="preserve">กรอบ </t>
    </r>
    <r>
      <rPr>
        <b/>
        <sz val="18"/>
        <color indexed="8"/>
        <rFont val="TH SarabunPSK"/>
        <family val="2"/>
      </rPr>
      <t>2</t>
    </r>
    <r>
      <rPr>
        <sz val="18"/>
        <color indexed="8"/>
        <rFont val="TH SarabunPSK"/>
        <family val="2"/>
      </rPr>
      <t xml:space="preserve"> เท่า งบดำเนินงาน 160,962,780 บาท  (คิด ร้อยละ 30)</t>
    </r>
  </si>
  <si>
    <t>งบดำเนินงาน+งบรายจ่ายอื่น</t>
  </si>
  <si>
    <r>
      <t xml:space="preserve">กรอบ </t>
    </r>
    <r>
      <rPr>
        <b/>
        <sz val="18"/>
        <color indexed="8"/>
        <rFont val="TH SarabunPSK"/>
        <family val="2"/>
      </rPr>
      <t>2</t>
    </r>
    <r>
      <rPr>
        <sz val="18"/>
        <color indexed="8"/>
        <rFont val="TH SarabunPSK"/>
        <family val="2"/>
      </rPr>
      <t xml:space="preserve"> เท่า งบลงทุน 375,579,820 บาท  (คิด ร้อยละ 70)</t>
    </r>
  </si>
  <si>
    <r>
      <t xml:space="preserve">กรอบ </t>
    </r>
    <r>
      <rPr>
        <b/>
        <sz val="18"/>
        <color indexed="8"/>
        <rFont val="TH SarabunPSK"/>
        <family val="2"/>
      </rPr>
      <t>1</t>
    </r>
    <r>
      <rPr>
        <sz val="18"/>
        <color indexed="8"/>
        <rFont val="TH SarabunPSK"/>
        <family val="2"/>
      </rPr>
      <t xml:space="preserve"> เท่า งบดำเนินงาน 80,481,390 บาท  (คิด ร้อยละ 30)</t>
    </r>
  </si>
  <si>
    <r>
      <t xml:space="preserve">กรอบ </t>
    </r>
    <r>
      <rPr>
        <b/>
        <sz val="18"/>
        <color indexed="8"/>
        <rFont val="TH SarabunPSK"/>
        <family val="2"/>
      </rPr>
      <t>1</t>
    </r>
    <r>
      <rPr>
        <sz val="18"/>
        <color indexed="8"/>
        <rFont val="TH SarabunPSK"/>
        <family val="2"/>
      </rPr>
      <t xml:space="preserve"> เท่า งบลงทุน 187,789,910 บาท  (คิด ร้อยละ 70)</t>
    </r>
  </si>
  <si>
    <t>งบดำเนินงาน Y 1</t>
  </si>
  <si>
    <t>งบลงทุน Y 1</t>
  </si>
  <si>
    <t>รวมทั้งสิ้น</t>
  </si>
  <si>
    <t>งบดำเนินงาน Y 2</t>
  </si>
  <si>
    <t>งบลงทุน Y 2</t>
  </si>
  <si>
    <t>ประเด็นการพัฒนาที่ 1</t>
  </si>
  <si>
    <t>จำนวน  3  โครงการ  12  กิจกรรม</t>
  </si>
  <si>
    <t>ประเด็นการพัฒนาที่ 2</t>
  </si>
  <si>
    <t>จำนวน  4  โครงการ  25  กิจกรรม</t>
  </si>
  <si>
    <t>ประเด็นการพัฒนาที่ 3</t>
  </si>
  <si>
    <t>จำนวน  5  โครงการ  20  กิจกรรม</t>
  </si>
  <si>
    <t>ค่าใช้จ่ายในการบริหารงานจังหวัด/กลุ่มจังหวัดแบบบูรณาการ (งบ CEO)</t>
  </si>
  <si>
    <t>-</t>
  </si>
  <si>
    <t>จำนวน  12  โครงการ  56  กิจกรรม</t>
  </si>
  <si>
    <t>กรอบวงเงิน Y 1</t>
  </si>
  <si>
    <t>กรอบวงเงิน Y 2</t>
  </si>
  <si>
    <t>กรอบวงเงินทั้งสิ้น</t>
  </si>
  <si>
    <t>งบ CEO</t>
  </si>
  <si>
    <t>กรอบวงเงิน+งบ CEO</t>
  </si>
  <si>
    <t>ปรับปรุงภูมิทัศน์บริเวณเขื่อนหน้าวัดพนัญเชิงวรวิหาร หมู่ 12 ตำบลกะมัง อำเภอพระนครศรีอยุธยา จังหวัดพระนครศรีอยุธยา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</si>
</sst>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"/>
    <numFmt numFmtId="190" formatCode="_(* #,##0_);_(* \(#,##0\);_(* &quot;-&quot;??_);_(@_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1"/>
      <color theme="1"/>
      <name val="TH SarabunPSK"/>
      <family val="2"/>
    </font>
    <font>
      <b/>
      <sz val="18"/>
      <name val="TH SarabunPSK"/>
      <family val="2"/>
    </font>
    <font>
      <sz val="11"/>
      <color theme="1"/>
      <name val="Tahoma"/>
      <family val="2"/>
      <scheme val="minor"/>
    </font>
    <font>
      <sz val="16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6"/>
      <name val="TH SarabunIT๙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sz val="20"/>
      <color indexed="8"/>
      <name val="TH SarabunPSK"/>
      <family val="2"/>
    </font>
    <font>
      <b/>
      <sz val="18"/>
      <color indexed="8"/>
      <name val="TH SarabunPSK"/>
      <family val="2"/>
    </font>
    <font>
      <sz val="18"/>
      <color indexed="8"/>
      <name val="TH SarabunPSK"/>
      <family val="2"/>
    </font>
    <font>
      <b/>
      <i/>
      <sz val="18"/>
      <color theme="1"/>
      <name val="TH SarabunPSK"/>
      <family val="2"/>
    </font>
    <font>
      <i/>
      <sz val="18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</cellStyleXfs>
  <cellXfs count="183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187" fontId="4" fillId="3" borderId="7" xfId="3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3" fontId="4" fillId="3" borderId="2" xfId="2" applyNumberFormat="1" applyFont="1" applyFill="1" applyBorder="1" applyAlignment="1">
      <alignment vertical="center" wrapText="1"/>
    </xf>
    <xf numFmtId="0" fontId="4" fillId="3" borderId="7" xfId="2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vertical="top"/>
    </xf>
    <xf numFmtId="0" fontId="6" fillId="4" borderId="2" xfId="0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6" fillId="0" borderId="5" xfId="0" applyFont="1" applyFill="1" applyBorder="1" applyAlignment="1">
      <alignment horizontal="center" vertical="top"/>
    </xf>
    <xf numFmtId="0" fontId="6" fillId="4" borderId="6" xfId="0" applyFont="1" applyFill="1" applyBorder="1" applyAlignment="1">
      <alignment vertical="top"/>
    </xf>
    <xf numFmtId="3" fontId="6" fillId="4" borderId="7" xfId="0" applyNumberFormat="1" applyFont="1" applyFill="1" applyBorder="1" applyAlignment="1">
      <alignment vertical="top"/>
    </xf>
    <xf numFmtId="0" fontId="7" fillId="0" borderId="2" xfId="2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188" fontId="7" fillId="0" borderId="2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2" xfId="2" applyFont="1" applyFill="1" applyBorder="1" applyAlignment="1">
      <alignment horizontal="center" vertical="top" wrapText="1"/>
    </xf>
    <xf numFmtId="0" fontId="6" fillId="4" borderId="2" xfId="2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189" fontId="6" fillId="4" borderId="2" xfId="0" applyNumberFormat="1" applyFont="1" applyFill="1" applyBorder="1" applyAlignment="1">
      <alignment horizontal="center" vertical="top"/>
    </xf>
    <xf numFmtId="2" fontId="6" fillId="4" borderId="2" xfId="0" applyNumberFormat="1" applyFont="1" applyFill="1" applyBorder="1" applyAlignment="1">
      <alignment horizontal="center" vertical="top"/>
    </xf>
    <xf numFmtId="0" fontId="4" fillId="3" borderId="10" xfId="2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6" fillId="0" borderId="2" xfId="0" applyFont="1" applyBorder="1" applyAlignment="1">
      <alignment vertical="top" wrapText="1"/>
    </xf>
    <xf numFmtId="3" fontId="6" fillId="4" borderId="2" xfId="0" applyNumberFormat="1" applyFont="1" applyFill="1" applyBorder="1" applyAlignment="1">
      <alignment vertical="top" wrapText="1"/>
    </xf>
    <xf numFmtId="2" fontId="6" fillId="4" borderId="2" xfId="2" applyNumberFormat="1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9" fillId="0" borderId="1" xfId="0" applyFont="1" applyBorder="1" applyAlignment="1">
      <alignment vertical="center" wrapText="1"/>
    </xf>
    <xf numFmtId="187" fontId="10" fillId="3" borderId="7" xfId="3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3" fontId="10" fillId="3" borderId="2" xfId="2" applyNumberFormat="1" applyFont="1" applyFill="1" applyBorder="1" applyAlignment="1">
      <alignment vertical="center" wrapText="1"/>
    </xf>
    <xf numFmtId="0" fontId="10" fillId="3" borderId="7" xfId="2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3" fontId="7" fillId="4" borderId="2" xfId="0" applyNumberFormat="1" applyFont="1" applyFill="1" applyBorder="1" applyAlignment="1">
      <alignment vertical="top"/>
    </xf>
    <xf numFmtId="0" fontId="7" fillId="5" borderId="0" xfId="0" applyFont="1" applyFill="1" applyAlignment="1">
      <alignment vertical="center"/>
    </xf>
    <xf numFmtId="0" fontId="7" fillId="4" borderId="2" xfId="0" applyFont="1" applyFill="1" applyBorder="1" applyAlignment="1">
      <alignment vertical="top" wrapText="1"/>
    </xf>
    <xf numFmtId="0" fontId="7" fillId="4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top"/>
    </xf>
    <xf numFmtId="2" fontId="7" fillId="0" borderId="2" xfId="2" applyNumberFormat="1" applyFont="1" applyFill="1" applyBorder="1" applyAlignment="1">
      <alignment horizontal="center" vertical="top" wrapText="1"/>
    </xf>
    <xf numFmtId="49" fontId="11" fillId="0" borderId="2" xfId="1" applyNumberFormat="1" applyFont="1" applyFill="1" applyBorder="1" applyAlignment="1">
      <alignment vertical="top" wrapText="1"/>
    </xf>
    <xf numFmtId="3" fontId="6" fillId="0" borderId="2" xfId="0" applyNumberFormat="1" applyFont="1" applyFill="1" applyBorder="1" applyAlignment="1">
      <alignment vertical="top"/>
    </xf>
    <xf numFmtId="188" fontId="6" fillId="4" borderId="7" xfId="1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vertical="top"/>
    </xf>
    <xf numFmtId="2" fontId="7" fillId="4" borderId="2" xfId="0" applyNumberFormat="1" applyFont="1" applyFill="1" applyBorder="1" applyAlignment="1">
      <alignment horizontal="center" vertical="top"/>
    </xf>
    <xf numFmtId="0" fontId="6" fillId="0" borderId="2" xfId="2" applyFont="1" applyFill="1" applyBorder="1" applyAlignment="1">
      <alignment horizontal="left" vertical="top" wrapText="1"/>
    </xf>
    <xf numFmtId="188" fontId="6" fillId="0" borderId="2" xfId="1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/>
    <xf numFmtId="0" fontId="10" fillId="3" borderId="5" xfId="0" applyFont="1" applyFill="1" applyBorder="1" applyAlignment="1">
      <alignment vertical="center"/>
    </xf>
    <xf numFmtId="0" fontId="10" fillId="3" borderId="6" xfId="0" applyFont="1" applyFill="1" applyBorder="1" applyAlignment="1">
      <alignment vertical="center"/>
    </xf>
    <xf numFmtId="0" fontId="10" fillId="3" borderId="7" xfId="0" applyFont="1" applyFill="1" applyBorder="1" applyAlignment="1">
      <alignment vertical="center"/>
    </xf>
    <xf numFmtId="0" fontId="12" fillId="3" borderId="7" xfId="2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7" fillId="5" borderId="0" xfId="0" applyFont="1" applyFill="1" applyAlignment="1">
      <alignment vertical="top"/>
    </xf>
    <xf numFmtId="0" fontId="10" fillId="3" borderId="7" xfId="2" applyFont="1" applyFill="1" applyBorder="1" applyAlignment="1">
      <alignment horizontal="left" vertical="center" wrapText="1"/>
    </xf>
    <xf numFmtId="3" fontId="7" fillId="3" borderId="7" xfId="0" applyNumberFormat="1" applyFont="1" applyFill="1" applyBorder="1" applyAlignment="1">
      <alignment vertical="top"/>
    </xf>
    <xf numFmtId="0" fontId="3" fillId="6" borderId="0" xfId="0" applyFont="1" applyFill="1" applyAlignment="1">
      <alignment vertical="center"/>
    </xf>
    <xf numFmtId="0" fontId="10" fillId="3" borderId="5" xfId="2" applyFont="1" applyFill="1" applyBorder="1" applyAlignment="1">
      <alignment vertical="top"/>
    </xf>
    <xf numFmtId="0" fontId="10" fillId="3" borderId="6" xfId="2" applyFont="1" applyFill="1" applyBorder="1" applyAlignment="1">
      <alignment vertical="top"/>
    </xf>
    <xf numFmtId="0" fontId="10" fillId="3" borderId="7" xfId="2" applyFont="1" applyFill="1" applyBorder="1" applyAlignment="1">
      <alignment vertical="top"/>
    </xf>
    <xf numFmtId="3" fontId="7" fillId="0" borderId="2" xfId="0" applyNumberFormat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188" fontId="6" fillId="4" borderId="2" xfId="1" applyNumberFormat="1" applyFont="1" applyFill="1" applyBorder="1" applyAlignment="1">
      <alignment horizontal="right" vertical="top" wrapText="1"/>
    </xf>
    <xf numFmtId="190" fontId="7" fillId="0" borderId="2" xfId="3" applyNumberFormat="1" applyFont="1" applyBorder="1" applyAlignment="1">
      <alignment vertical="top"/>
    </xf>
    <xf numFmtId="2" fontId="7" fillId="0" borderId="2" xfId="0" applyNumberFormat="1" applyFont="1" applyFill="1" applyBorder="1" applyAlignment="1">
      <alignment horizontal="center" vertical="top"/>
    </xf>
    <xf numFmtId="0" fontId="4" fillId="3" borderId="5" xfId="2" applyFont="1" applyFill="1" applyBorder="1" applyAlignment="1">
      <alignment vertical="center"/>
    </xf>
    <xf numFmtId="0" fontId="4" fillId="3" borderId="6" xfId="2" applyFont="1" applyFill="1" applyBorder="1" applyAlignment="1">
      <alignment vertical="center"/>
    </xf>
    <xf numFmtId="0" fontId="4" fillId="3" borderId="7" xfId="2" applyFont="1" applyFill="1" applyBorder="1" applyAlignment="1">
      <alignment vertical="center"/>
    </xf>
    <xf numFmtId="0" fontId="7" fillId="4" borderId="2" xfId="2" applyFont="1" applyFill="1" applyBorder="1" applyAlignment="1">
      <alignment horizontal="center" vertical="top" wrapText="1"/>
    </xf>
    <xf numFmtId="0" fontId="13" fillId="0" borderId="0" xfId="0" applyFont="1"/>
    <xf numFmtId="4" fontId="9" fillId="7" borderId="11" xfId="0" applyNumberFormat="1" applyFont="1" applyFill="1" applyBorder="1" applyAlignment="1">
      <alignment vertical="center"/>
    </xf>
    <xf numFmtId="0" fontId="13" fillId="0" borderId="0" xfId="0" applyFont="1" applyFill="1"/>
    <xf numFmtId="43" fontId="10" fillId="8" borderId="4" xfId="1" applyNumberFormat="1" applyFont="1" applyFill="1" applyBorder="1" applyAlignment="1">
      <alignment vertical="center"/>
    </xf>
    <xf numFmtId="43" fontId="10" fillId="8" borderId="0" xfId="1" applyNumberFormat="1" applyFont="1" applyFill="1" applyBorder="1" applyAlignment="1">
      <alignment vertical="center"/>
    </xf>
    <xf numFmtId="43" fontId="10" fillId="7" borderId="3" xfId="0" applyNumberFormat="1" applyFont="1" applyFill="1" applyBorder="1" applyAlignment="1">
      <alignment vertical="center"/>
    </xf>
    <xf numFmtId="43" fontId="10" fillId="7" borderId="0" xfId="0" applyNumberFormat="1" applyFont="1" applyFill="1" applyBorder="1" applyAlignment="1">
      <alignment vertical="center"/>
    </xf>
    <xf numFmtId="43" fontId="9" fillId="7" borderId="2" xfId="0" applyNumberFormat="1" applyFont="1" applyFill="1" applyBorder="1" applyAlignment="1">
      <alignment vertical="center"/>
    </xf>
    <xf numFmtId="43" fontId="9" fillId="4" borderId="0" xfId="0" applyNumberFormat="1" applyFont="1" applyFill="1" applyBorder="1" applyAlignment="1">
      <alignment vertical="center"/>
    </xf>
    <xf numFmtId="43" fontId="9" fillId="7" borderId="11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17" fillId="0" borderId="0" xfId="0" applyFont="1" applyBorder="1" applyAlignment="1">
      <alignment horizontal="center" vertical="center"/>
    </xf>
    <xf numFmtId="188" fontId="9" fillId="0" borderId="0" xfId="0" applyNumberFormat="1" applyFont="1" applyBorder="1"/>
    <xf numFmtId="188" fontId="10" fillId="0" borderId="0" xfId="0" applyNumberFormat="1" applyFont="1" applyBorder="1"/>
    <xf numFmtId="0" fontId="13" fillId="0" borderId="1" xfId="0" applyFont="1" applyBorder="1" applyAlignment="1">
      <alignment horizontal="right"/>
    </xf>
    <xf numFmtId="0" fontId="17" fillId="0" borderId="1" xfId="0" applyFont="1" applyBorder="1" applyAlignment="1">
      <alignment horizontal="center" vertical="center"/>
    </xf>
    <xf numFmtId="3" fontId="9" fillId="0" borderId="1" xfId="0" applyNumberFormat="1" applyFont="1" applyBorder="1"/>
    <xf numFmtId="3" fontId="10" fillId="0" borderId="0" xfId="0" applyNumberFormat="1" applyFont="1" applyBorder="1"/>
    <xf numFmtId="3" fontId="9" fillId="0" borderId="0" xfId="0" applyNumberFormat="1" applyFont="1" applyBorder="1"/>
    <xf numFmtId="0" fontId="13" fillId="0" borderId="1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10" fillId="0" borderId="18" xfId="0" applyNumberFormat="1" applyFont="1" applyBorder="1"/>
    <xf numFmtId="0" fontId="10" fillId="6" borderId="0" xfId="0" applyFont="1" applyFill="1" applyBorder="1" applyAlignment="1">
      <alignment horizontal="center"/>
    </xf>
    <xf numFmtId="3" fontId="10" fillId="6" borderId="18" xfId="0" applyNumberFormat="1" applyFont="1" applyFill="1" applyBorder="1"/>
    <xf numFmtId="3" fontId="10" fillId="6" borderId="0" xfId="0" applyNumberFormat="1" applyFont="1" applyFill="1" applyBorder="1"/>
    <xf numFmtId="0" fontId="10" fillId="0" borderId="0" xfId="0" applyFont="1" applyBorder="1"/>
    <xf numFmtId="0" fontId="13" fillId="0" borderId="19" xfId="0" applyFont="1" applyBorder="1" applyAlignment="1">
      <alignment horizontal="center"/>
    </xf>
    <xf numFmtId="0" fontId="10" fillId="6" borderId="20" xfId="0" applyFont="1" applyFill="1" applyBorder="1" applyAlignment="1">
      <alignment horizontal="center"/>
    </xf>
    <xf numFmtId="3" fontId="10" fillId="6" borderId="21" xfId="0" applyNumberFormat="1" applyFont="1" applyFill="1" applyBorder="1"/>
    <xf numFmtId="0" fontId="13" fillId="0" borderId="0" xfId="0" applyFont="1" applyBorder="1" applyAlignment="1">
      <alignment horizontal="center"/>
    </xf>
    <xf numFmtId="0" fontId="3" fillId="0" borderId="0" xfId="0" applyFont="1" applyBorder="1"/>
    <xf numFmtId="0" fontId="13" fillId="0" borderId="0" xfId="0" applyFont="1" applyAlignment="1">
      <alignment horizontal="center"/>
    </xf>
    <xf numFmtId="3" fontId="10" fillId="0" borderId="0" xfId="0" applyNumberFormat="1" applyFont="1"/>
    <xf numFmtId="0" fontId="13" fillId="0" borderId="0" xfId="0" applyFont="1" applyBorder="1"/>
    <xf numFmtId="0" fontId="18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187" fontId="7" fillId="0" borderId="0" xfId="0" applyNumberFormat="1" applyFont="1"/>
    <xf numFmtId="43" fontId="7" fillId="0" borderId="0" xfId="1" applyFont="1"/>
    <xf numFmtId="3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87" fontId="12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43" fontId="1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187" fontId="4" fillId="2" borderId="2" xfId="3" applyFont="1" applyFill="1" applyBorder="1" applyAlignment="1">
      <alignment horizontal="center" vertical="center" wrapText="1"/>
    </xf>
    <xf numFmtId="187" fontId="4" fillId="2" borderId="3" xfId="3" applyFont="1" applyFill="1" applyBorder="1" applyAlignment="1">
      <alignment horizontal="center" vertical="center" wrapText="1"/>
    </xf>
    <xf numFmtId="187" fontId="4" fillId="2" borderId="4" xfId="3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left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4" fillId="3" borderId="7" xfId="2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5" xfId="2" applyFont="1" applyFill="1" applyBorder="1" applyAlignment="1">
      <alignment vertical="center" wrapText="1"/>
    </xf>
    <xf numFmtId="0" fontId="4" fillId="3" borderId="6" xfId="2" applyFont="1" applyFill="1" applyBorder="1" applyAlignment="1">
      <alignment vertical="center" wrapText="1"/>
    </xf>
    <xf numFmtId="0" fontId="4" fillId="3" borderId="7" xfId="2" applyFont="1" applyFill="1" applyBorder="1" applyAlignment="1">
      <alignment vertical="center" wrapText="1"/>
    </xf>
    <xf numFmtId="0" fontId="4" fillId="3" borderId="8" xfId="2" applyFont="1" applyFill="1" applyBorder="1" applyAlignment="1">
      <alignment horizontal="left" vertical="center" wrapText="1"/>
    </xf>
    <xf numFmtId="0" fontId="4" fillId="3" borderId="9" xfId="2" applyFont="1" applyFill="1" applyBorder="1" applyAlignment="1">
      <alignment horizontal="left" vertical="center" wrapText="1"/>
    </xf>
    <xf numFmtId="0" fontId="4" fillId="3" borderId="10" xfId="2" applyFont="1" applyFill="1" applyBorder="1" applyAlignment="1">
      <alignment horizontal="left" vertical="center" wrapText="1"/>
    </xf>
    <xf numFmtId="0" fontId="10" fillId="3" borderId="5" xfId="2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left" vertical="top" wrapText="1"/>
    </xf>
    <xf numFmtId="0" fontId="10" fillId="3" borderId="7" xfId="2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5" xfId="2" applyFont="1" applyFill="1" applyBorder="1" applyAlignment="1">
      <alignment horizontal="left" vertical="center" wrapText="1"/>
    </xf>
    <xf numFmtId="0" fontId="10" fillId="3" borderId="6" xfId="2" applyFont="1" applyFill="1" applyBorder="1" applyAlignment="1">
      <alignment horizontal="left" vertical="center" wrapText="1"/>
    </xf>
    <xf numFmtId="0" fontId="10" fillId="3" borderId="7" xfId="2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center" vertical="center"/>
    </xf>
    <xf numFmtId="187" fontId="10" fillId="2" borderId="2" xfId="3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9" fillId="7" borderId="7" xfId="0" applyFont="1" applyFill="1" applyBorder="1" applyAlignment="1">
      <alignment horizontal="center" vertical="top" wrapText="1"/>
    </xf>
    <xf numFmtId="0" fontId="9" fillId="7" borderId="12" xfId="0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wrapText="1"/>
    </xf>
    <xf numFmtId="0" fontId="9" fillId="7" borderId="13" xfId="0" applyFont="1" applyFill="1" applyBorder="1" applyAlignment="1">
      <alignment horizont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907519</xdr:colOff>
      <xdr:row>0</xdr:row>
      <xdr:rowOff>253998</xdr:rowOff>
    </xdr:from>
    <xdr:to>
      <xdr:col>6</xdr:col>
      <xdr:colOff>1405927</xdr:colOff>
      <xdr:row>1</xdr:row>
      <xdr:rowOff>2405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032594" y="253998"/>
          <a:ext cx="1917633" cy="5770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th-TH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ข้อมูล ณ วันที่ 16 กันยายน 2564</a:t>
          </a:r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เวลา</a:t>
          </a:r>
          <a:r>
            <a:rPr lang="th-TH" sz="1400" b="1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11.00 น.</a:t>
          </a:r>
          <a:r>
            <a:rPr lang="th-TH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</a:t>
          </a:r>
          <a:endParaRPr lang="en-US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231025</xdr:colOff>
      <xdr:row>26</xdr:row>
      <xdr:rowOff>0</xdr:rowOff>
    </xdr:from>
    <xdr:to>
      <xdr:col>4</xdr:col>
      <xdr:colOff>1438201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55875" y="11782425"/>
          <a:ext cx="1207176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600">
              <a:latin typeface="TH SarabunPSK" pitchFamily="34" charset="-34"/>
              <a:cs typeface="TH SarabunPSK" pitchFamily="34" charset="-34"/>
            </a:rPr>
            <a:t>2,671,940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67"/>
  <sheetViews>
    <sheetView tabSelected="1" view="pageBreakPreview" zoomScale="90" zoomScaleNormal="75" zoomScaleSheetLayoutView="90" zoomScalePageLayoutView="70" workbookViewId="0">
      <selection activeCell="C8" sqref="C8"/>
    </sheetView>
  </sheetViews>
  <sheetFormatPr defaultColWidth="9.125" defaultRowHeight="15" x14ac:dyDescent="0.25"/>
  <cols>
    <col min="1" max="1" width="11.625" style="36" customWidth="1"/>
    <col min="2" max="2" width="8" style="34" bestFit="1" customWidth="1"/>
    <col min="3" max="3" width="68.5" style="2" customWidth="1"/>
    <col min="4" max="4" width="21" style="35" customWidth="1"/>
    <col min="5" max="5" width="23.75" style="2" customWidth="1"/>
    <col min="6" max="7" width="18.625" style="2" hidden="1" customWidth="1"/>
    <col min="8" max="16384" width="9.125" style="2"/>
  </cols>
  <sheetData>
    <row r="1" spans="1:7" ht="65.25" customHeight="1" x14ac:dyDescent="0.25">
      <c r="A1" s="132" t="s">
        <v>0</v>
      </c>
      <c r="B1" s="132"/>
      <c r="C1" s="132"/>
      <c r="D1" s="132"/>
      <c r="E1" s="132"/>
      <c r="F1" s="1"/>
      <c r="G1" s="1"/>
    </row>
    <row r="2" spans="1:7" s="3" customFormat="1" ht="23.25" customHeight="1" x14ac:dyDescent="0.2">
      <c r="A2" s="133" t="s">
        <v>1</v>
      </c>
      <c r="B2" s="134" t="s">
        <v>2</v>
      </c>
      <c r="C2" s="135" t="s">
        <v>3</v>
      </c>
      <c r="D2" s="135" t="s">
        <v>4</v>
      </c>
      <c r="E2" s="136" t="s">
        <v>5</v>
      </c>
      <c r="F2" s="137" t="s">
        <v>6</v>
      </c>
      <c r="G2" s="137" t="s">
        <v>7</v>
      </c>
    </row>
    <row r="3" spans="1:7" s="3" customFormat="1" ht="23.25" customHeight="1" x14ac:dyDescent="0.2">
      <c r="A3" s="133"/>
      <c r="B3" s="134"/>
      <c r="C3" s="135"/>
      <c r="D3" s="135"/>
      <c r="E3" s="136"/>
      <c r="F3" s="138"/>
      <c r="G3" s="138"/>
    </row>
    <row r="4" spans="1:7" s="3" customFormat="1" ht="23.25" x14ac:dyDescent="0.2">
      <c r="A4" s="139" t="s">
        <v>8</v>
      </c>
      <c r="B4" s="140"/>
      <c r="C4" s="140"/>
      <c r="D4" s="141"/>
      <c r="E4" s="4"/>
      <c r="F4" s="4"/>
      <c r="G4" s="4"/>
    </row>
    <row r="5" spans="1:7" s="3" customFormat="1" ht="23.25" customHeight="1" x14ac:dyDescent="0.2">
      <c r="A5" s="142" t="s">
        <v>9</v>
      </c>
      <c r="B5" s="143"/>
      <c r="C5" s="143"/>
      <c r="D5" s="143"/>
      <c r="E5" s="144"/>
      <c r="F5" s="5"/>
      <c r="G5" s="5"/>
    </row>
    <row r="6" spans="1:7" s="3" customFormat="1" ht="23.25" customHeight="1" x14ac:dyDescent="0.2">
      <c r="A6" s="139" t="s">
        <v>10</v>
      </c>
      <c r="B6" s="140"/>
      <c r="C6" s="140"/>
      <c r="D6" s="141"/>
      <c r="E6" s="6">
        <f>SUM(E8:E29)</f>
        <v>180659970</v>
      </c>
      <c r="F6" s="6">
        <f>SUM(F8:F29)</f>
        <v>11707970</v>
      </c>
      <c r="G6" s="6">
        <f>SUM(G8:G29)</f>
        <v>168952000</v>
      </c>
    </row>
    <row r="7" spans="1:7" s="3" customFormat="1" ht="23.25" customHeight="1" x14ac:dyDescent="0.2">
      <c r="A7" s="139" t="s">
        <v>11</v>
      </c>
      <c r="B7" s="140"/>
      <c r="C7" s="140"/>
      <c r="D7" s="140"/>
      <c r="E7" s="141"/>
      <c r="F7" s="7"/>
      <c r="G7" s="7"/>
    </row>
    <row r="8" spans="1:7" s="13" customFormat="1" ht="63" x14ac:dyDescent="0.2">
      <c r="A8" s="8"/>
      <c r="B8" s="9">
        <v>1.1000000000000001</v>
      </c>
      <c r="C8" s="10" t="s">
        <v>12</v>
      </c>
      <c r="D8" s="11" t="s">
        <v>13</v>
      </c>
      <c r="E8" s="12">
        <v>3872000</v>
      </c>
      <c r="F8" s="12">
        <v>3872000</v>
      </c>
      <c r="G8" s="12"/>
    </row>
    <row r="9" spans="1:7" s="13" customFormat="1" ht="63" x14ac:dyDescent="0.2">
      <c r="A9" s="14"/>
      <c r="B9" s="9">
        <v>1.2</v>
      </c>
      <c r="C9" s="15" t="s">
        <v>14</v>
      </c>
      <c r="D9" s="11" t="s">
        <v>13</v>
      </c>
      <c r="E9" s="16">
        <v>1184000</v>
      </c>
      <c r="F9" s="16">
        <v>1184000</v>
      </c>
      <c r="G9" s="16"/>
    </row>
    <row r="10" spans="1:7" s="21" customFormat="1" ht="42" x14ac:dyDescent="0.2">
      <c r="A10" s="17"/>
      <c r="B10" s="17">
        <v>1.3</v>
      </c>
      <c r="C10" s="18" t="s">
        <v>15</v>
      </c>
      <c r="D10" s="19" t="s">
        <v>16</v>
      </c>
      <c r="E10" s="20">
        <v>545300</v>
      </c>
      <c r="F10" s="20">
        <v>545300</v>
      </c>
      <c r="G10" s="20"/>
    </row>
    <row r="11" spans="1:7" s="3" customFormat="1" ht="23.25" x14ac:dyDescent="0.2">
      <c r="A11" s="145" t="s">
        <v>17</v>
      </c>
      <c r="B11" s="146"/>
      <c r="C11" s="146"/>
      <c r="D11" s="146"/>
      <c r="E11" s="147"/>
      <c r="F11" s="7"/>
      <c r="G11" s="7"/>
    </row>
    <row r="12" spans="1:7" s="13" customFormat="1" ht="42" x14ac:dyDescent="0.2">
      <c r="A12" s="8"/>
      <c r="B12" s="9">
        <v>1.4</v>
      </c>
      <c r="C12" s="10" t="s">
        <v>18</v>
      </c>
      <c r="D12" s="11" t="s">
        <v>19</v>
      </c>
      <c r="E12" s="12">
        <v>300000</v>
      </c>
      <c r="F12" s="12">
        <v>300000</v>
      </c>
      <c r="G12" s="12"/>
    </row>
    <row r="13" spans="1:7" s="13" customFormat="1" ht="63" x14ac:dyDescent="0.2">
      <c r="A13" s="8"/>
      <c r="B13" s="9">
        <v>1.5</v>
      </c>
      <c r="C13" s="10" t="s">
        <v>20</v>
      </c>
      <c r="D13" s="22" t="s">
        <v>21</v>
      </c>
      <c r="E13" s="12">
        <v>536000</v>
      </c>
      <c r="F13" s="12">
        <v>536000</v>
      </c>
      <c r="G13" s="12"/>
    </row>
    <row r="14" spans="1:7" s="13" customFormat="1" ht="63" x14ac:dyDescent="0.2">
      <c r="A14" s="8"/>
      <c r="B14" s="9">
        <v>1.6</v>
      </c>
      <c r="C14" s="10" t="s">
        <v>22</v>
      </c>
      <c r="D14" s="23" t="s">
        <v>21</v>
      </c>
      <c r="E14" s="12">
        <v>500000</v>
      </c>
      <c r="F14" s="12">
        <v>500000</v>
      </c>
      <c r="G14" s="12"/>
    </row>
    <row r="15" spans="1:7" s="13" customFormat="1" ht="23.25" x14ac:dyDescent="0.2">
      <c r="A15" s="139" t="s">
        <v>23</v>
      </c>
      <c r="B15" s="140"/>
      <c r="C15" s="140"/>
      <c r="D15" s="140"/>
      <c r="E15" s="141"/>
      <c r="F15" s="7"/>
      <c r="G15" s="7"/>
    </row>
    <row r="16" spans="1:7" s="13" customFormat="1" ht="56.25" x14ac:dyDescent="0.2">
      <c r="A16" s="8"/>
      <c r="B16" s="9">
        <v>1.7</v>
      </c>
      <c r="C16" s="10" t="s">
        <v>24</v>
      </c>
      <c r="D16" s="24" t="s">
        <v>25</v>
      </c>
      <c r="E16" s="12">
        <v>4770670</v>
      </c>
      <c r="F16" s="12">
        <v>4770670</v>
      </c>
      <c r="G16" s="12"/>
    </row>
    <row r="17" spans="1:7" s="13" customFormat="1" ht="42" hidden="1" x14ac:dyDescent="0.2">
      <c r="A17" s="8"/>
      <c r="B17" s="9">
        <v>1.8</v>
      </c>
      <c r="C17" s="25" t="s">
        <v>26</v>
      </c>
      <c r="D17" s="11" t="s">
        <v>27</v>
      </c>
      <c r="E17" s="12"/>
      <c r="F17" s="12"/>
      <c r="G17" s="12"/>
    </row>
    <row r="18" spans="1:7" s="13" customFormat="1" ht="42" x14ac:dyDescent="0.2">
      <c r="A18" s="8"/>
      <c r="B18" s="9">
        <v>1.8</v>
      </c>
      <c r="C18" s="25" t="s">
        <v>28</v>
      </c>
      <c r="D18" s="11" t="s">
        <v>27</v>
      </c>
      <c r="E18" s="12">
        <v>1372000</v>
      </c>
      <c r="F18" s="12"/>
      <c r="G18" s="12">
        <v>1372000</v>
      </c>
    </row>
    <row r="19" spans="1:7" s="13" customFormat="1" ht="42" x14ac:dyDescent="0.2">
      <c r="A19" s="8"/>
      <c r="B19" s="26">
        <v>1.9</v>
      </c>
      <c r="C19" s="10" t="s">
        <v>29</v>
      </c>
      <c r="D19" s="11" t="s">
        <v>27</v>
      </c>
      <c r="E19" s="12">
        <v>10000000</v>
      </c>
      <c r="F19" s="12"/>
      <c r="G19" s="12">
        <v>10000000</v>
      </c>
    </row>
    <row r="20" spans="1:7" s="13" customFormat="1" ht="42" x14ac:dyDescent="0.2">
      <c r="A20" s="8"/>
      <c r="B20" s="27">
        <v>1.1000000000000001</v>
      </c>
      <c r="C20" s="25" t="s">
        <v>30</v>
      </c>
      <c r="D20" s="11" t="s">
        <v>31</v>
      </c>
      <c r="E20" s="12">
        <v>22000000</v>
      </c>
      <c r="F20" s="12"/>
      <c r="G20" s="12">
        <v>22000000</v>
      </c>
    </row>
    <row r="21" spans="1:7" s="13" customFormat="1" ht="42" x14ac:dyDescent="0.2">
      <c r="A21" s="8"/>
      <c r="B21" s="27">
        <v>1.1100000000000001</v>
      </c>
      <c r="C21" s="25" t="s">
        <v>32</v>
      </c>
      <c r="D21" s="11" t="s">
        <v>31</v>
      </c>
      <c r="E21" s="12">
        <v>11000000</v>
      </c>
      <c r="F21" s="12"/>
      <c r="G21" s="12">
        <v>11000000</v>
      </c>
    </row>
    <row r="22" spans="1:7" s="13" customFormat="1" ht="42" x14ac:dyDescent="0.2">
      <c r="A22" s="8"/>
      <c r="B22" s="27">
        <v>1.1200000000000001</v>
      </c>
      <c r="C22" s="25" t="s">
        <v>33</v>
      </c>
      <c r="D22" s="11" t="s">
        <v>31</v>
      </c>
      <c r="E22" s="12">
        <v>22000000</v>
      </c>
      <c r="F22" s="12"/>
      <c r="G22" s="12">
        <v>22000000</v>
      </c>
    </row>
    <row r="23" spans="1:7" s="13" customFormat="1" ht="42" x14ac:dyDescent="0.2">
      <c r="A23" s="8"/>
      <c r="B23" s="27">
        <v>1.1299999999999999</v>
      </c>
      <c r="C23" s="25" t="s">
        <v>34</v>
      </c>
      <c r="D23" s="11" t="s">
        <v>31</v>
      </c>
      <c r="E23" s="12">
        <v>26400000</v>
      </c>
      <c r="F23" s="12"/>
      <c r="G23" s="12">
        <v>26400000</v>
      </c>
    </row>
    <row r="24" spans="1:7" s="13" customFormat="1" ht="42" x14ac:dyDescent="0.2">
      <c r="A24" s="8"/>
      <c r="B24" s="27">
        <v>1.1399999999999999</v>
      </c>
      <c r="C24" s="25" t="s">
        <v>35</v>
      </c>
      <c r="D24" s="11" t="s">
        <v>31</v>
      </c>
      <c r="E24" s="12">
        <v>13200000</v>
      </c>
      <c r="F24" s="12"/>
      <c r="G24" s="12">
        <v>13200000</v>
      </c>
    </row>
    <row r="25" spans="1:7" s="13" customFormat="1" ht="42" x14ac:dyDescent="0.2">
      <c r="A25" s="8"/>
      <c r="B25" s="27">
        <v>1.1499999999999999</v>
      </c>
      <c r="C25" s="25" t="s">
        <v>194</v>
      </c>
      <c r="D25" s="11" t="s">
        <v>31</v>
      </c>
      <c r="E25" s="12">
        <v>10200000</v>
      </c>
      <c r="F25" s="12"/>
      <c r="G25" s="12">
        <v>10200000</v>
      </c>
    </row>
    <row r="26" spans="1:7" s="13" customFormat="1" ht="42" x14ac:dyDescent="0.2">
      <c r="A26" s="8"/>
      <c r="B26" s="27">
        <v>1.1599999999999999</v>
      </c>
      <c r="C26" s="25" t="s">
        <v>36</v>
      </c>
      <c r="D26" s="11" t="s">
        <v>31</v>
      </c>
      <c r="E26" s="12">
        <v>22000000</v>
      </c>
      <c r="F26" s="12"/>
      <c r="G26" s="12">
        <v>22000000</v>
      </c>
    </row>
    <row r="27" spans="1:7" s="13" customFormat="1" ht="42" x14ac:dyDescent="0.2">
      <c r="A27" s="8"/>
      <c r="B27" s="27">
        <v>1.17</v>
      </c>
      <c r="C27" s="25" t="s">
        <v>37</v>
      </c>
      <c r="D27" s="11" t="s">
        <v>31</v>
      </c>
      <c r="E27" s="12">
        <v>17600000</v>
      </c>
      <c r="F27" s="12"/>
      <c r="G27" s="12">
        <v>17600000</v>
      </c>
    </row>
    <row r="28" spans="1:7" s="13" customFormat="1" ht="42" x14ac:dyDescent="0.2">
      <c r="A28" s="8"/>
      <c r="B28" s="27">
        <v>1.18</v>
      </c>
      <c r="C28" s="25" t="s">
        <v>38</v>
      </c>
      <c r="D28" s="11" t="s">
        <v>31</v>
      </c>
      <c r="E28" s="12">
        <v>7700000</v>
      </c>
      <c r="F28" s="12"/>
      <c r="G28" s="12">
        <v>7700000</v>
      </c>
    </row>
    <row r="29" spans="1:7" s="13" customFormat="1" ht="42" x14ac:dyDescent="0.2">
      <c r="A29" s="8"/>
      <c r="B29" s="27">
        <v>1.19</v>
      </c>
      <c r="C29" s="25" t="s">
        <v>39</v>
      </c>
      <c r="D29" s="11" t="s">
        <v>40</v>
      </c>
      <c r="E29" s="12">
        <v>5480000</v>
      </c>
      <c r="F29" s="12"/>
      <c r="G29" s="12">
        <v>5480000</v>
      </c>
    </row>
    <row r="30" spans="1:7" s="3" customFormat="1" ht="26.25" customHeight="1" x14ac:dyDescent="0.2">
      <c r="A30" s="142" t="s">
        <v>41</v>
      </c>
      <c r="B30" s="143"/>
      <c r="C30" s="143"/>
      <c r="D30" s="143"/>
      <c r="E30" s="144"/>
      <c r="F30" s="5"/>
      <c r="G30" s="5"/>
    </row>
    <row r="31" spans="1:7" s="3" customFormat="1" ht="23.25" customHeight="1" x14ac:dyDescent="0.2">
      <c r="A31" s="139" t="s">
        <v>42</v>
      </c>
      <c r="B31" s="140"/>
      <c r="C31" s="140"/>
      <c r="D31" s="141"/>
      <c r="E31" s="6">
        <f>SUM(E33:E56)</f>
        <v>185703000</v>
      </c>
      <c r="F31" s="6">
        <f>SUM(F33:F56)</f>
        <v>0</v>
      </c>
      <c r="G31" s="6">
        <f>SUM(G33:G56)</f>
        <v>185703000</v>
      </c>
    </row>
    <row r="32" spans="1:7" s="29" customFormat="1" ht="23.25" customHeight="1" x14ac:dyDescent="0.2">
      <c r="A32" s="148" t="s">
        <v>43</v>
      </c>
      <c r="B32" s="149"/>
      <c r="C32" s="149"/>
      <c r="D32" s="149"/>
      <c r="E32" s="150"/>
      <c r="F32" s="28"/>
      <c r="G32" s="28"/>
    </row>
    <row r="33" spans="1:7" s="29" customFormat="1" ht="42" x14ac:dyDescent="0.2">
      <c r="A33" s="22"/>
      <c r="B33" s="23">
        <v>2.1</v>
      </c>
      <c r="C33" s="30" t="s">
        <v>44</v>
      </c>
      <c r="D33" s="11" t="s">
        <v>45</v>
      </c>
      <c r="E33" s="31">
        <v>38000000</v>
      </c>
      <c r="F33" s="12"/>
      <c r="G33" s="31">
        <v>38000000</v>
      </c>
    </row>
    <row r="34" spans="1:7" s="29" customFormat="1" ht="42" x14ac:dyDescent="0.2">
      <c r="A34" s="22"/>
      <c r="B34" s="23">
        <v>2.2000000000000002</v>
      </c>
      <c r="C34" s="30" t="s">
        <v>46</v>
      </c>
      <c r="D34" s="11" t="s">
        <v>45</v>
      </c>
      <c r="E34" s="31">
        <v>6500000</v>
      </c>
      <c r="F34" s="12"/>
      <c r="G34" s="31">
        <v>6500000</v>
      </c>
    </row>
    <row r="35" spans="1:7" s="29" customFormat="1" ht="42" x14ac:dyDescent="0.2">
      <c r="A35" s="22"/>
      <c r="B35" s="23">
        <v>2.2999999999999998</v>
      </c>
      <c r="C35" s="30" t="s">
        <v>47</v>
      </c>
      <c r="D35" s="11" t="s">
        <v>45</v>
      </c>
      <c r="E35" s="31">
        <v>15000000</v>
      </c>
      <c r="F35" s="12"/>
      <c r="G35" s="31">
        <v>15000000</v>
      </c>
    </row>
    <row r="36" spans="1:7" s="29" customFormat="1" ht="42" x14ac:dyDescent="0.2">
      <c r="A36" s="22"/>
      <c r="B36" s="23">
        <v>2.4</v>
      </c>
      <c r="C36" s="30" t="s">
        <v>48</v>
      </c>
      <c r="D36" s="11" t="s">
        <v>45</v>
      </c>
      <c r="E36" s="31">
        <v>3197000</v>
      </c>
      <c r="F36" s="12"/>
      <c r="G36" s="31">
        <v>3197000</v>
      </c>
    </row>
    <row r="37" spans="1:7" s="29" customFormat="1" ht="42" x14ac:dyDescent="0.2">
      <c r="A37" s="22"/>
      <c r="B37" s="23">
        <v>2.5</v>
      </c>
      <c r="C37" s="30" t="s">
        <v>49</v>
      </c>
      <c r="D37" s="11" t="s">
        <v>45</v>
      </c>
      <c r="E37" s="31">
        <v>4840000</v>
      </c>
      <c r="F37" s="12"/>
      <c r="G37" s="31">
        <v>4840000</v>
      </c>
    </row>
    <row r="38" spans="1:7" s="29" customFormat="1" ht="42" x14ac:dyDescent="0.2">
      <c r="A38" s="22"/>
      <c r="B38" s="23">
        <v>2.6</v>
      </c>
      <c r="C38" s="30" t="s">
        <v>50</v>
      </c>
      <c r="D38" s="11" t="s">
        <v>45</v>
      </c>
      <c r="E38" s="31">
        <v>28000000</v>
      </c>
      <c r="F38" s="12"/>
      <c r="G38" s="31">
        <v>28000000</v>
      </c>
    </row>
    <row r="39" spans="1:7" s="29" customFormat="1" ht="42" x14ac:dyDescent="0.2">
      <c r="A39" s="22"/>
      <c r="B39" s="23">
        <v>2.7</v>
      </c>
      <c r="C39" s="30" t="s">
        <v>51</v>
      </c>
      <c r="D39" s="11" t="s">
        <v>45</v>
      </c>
      <c r="E39" s="31">
        <v>4309000</v>
      </c>
      <c r="F39" s="12"/>
      <c r="G39" s="31">
        <v>4309000</v>
      </c>
    </row>
    <row r="40" spans="1:7" s="29" customFormat="1" ht="42" x14ac:dyDescent="0.2">
      <c r="A40" s="22"/>
      <c r="B40" s="23">
        <v>2.8</v>
      </c>
      <c r="C40" s="30" t="s">
        <v>52</v>
      </c>
      <c r="D40" s="11" t="s">
        <v>45</v>
      </c>
      <c r="E40" s="31">
        <v>2557000</v>
      </c>
      <c r="F40" s="12"/>
      <c r="G40" s="31">
        <v>2557000</v>
      </c>
    </row>
    <row r="41" spans="1:7" s="29" customFormat="1" ht="63" hidden="1" x14ac:dyDescent="0.2">
      <c r="A41" s="22"/>
      <c r="B41" s="23">
        <v>2.9</v>
      </c>
      <c r="C41" s="30" t="s">
        <v>53</v>
      </c>
      <c r="D41" s="11" t="s">
        <v>45</v>
      </c>
      <c r="E41" s="31"/>
      <c r="F41" s="12"/>
      <c r="G41" s="31"/>
    </row>
    <row r="42" spans="1:7" s="29" customFormat="1" ht="63" hidden="1" x14ac:dyDescent="0.2">
      <c r="A42" s="22"/>
      <c r="B42" s="32">
        <v>2.1</v>
      </c>
      <c r="C42" s="30" t="s">
        <v>54</v>
      </c>
      <c r="D42" s="11" t="s">
        <v>45</v>
      </c>
      <c r="E42" s="31"/>
      <c r="F42" s="12"/>
      <c r="G42" s="31"/>
    </row>
    <row r="43" spans="1:7" s="29" customFormat="1" ht="42" hidden="1" x14ac:dyDescent="0.2">
      <c r="A43" s="22"/>
      <c r="B43" s="23">
        <v>2.11</v>
      </c>
      <c r="C43" s="30" t="s">
        <v>55</v>
      </c>
      <c r="D43" s="11" t="s">
        <v>45</v>
      </c>
      <c r="E43" s="31"/>
      <c r="F43" s="12"/>
      <c r="G43" s="31"/>
    </row>
    <row r="44" spans="1:7" s="29" customFormat="1" ht="42" hidden="1" x14ac:dyDescent="0.2">
      <c r="A44" s="22"/>
      <c r="B44" s="32">
        <v>2.12</v>
      </c>
      <c r="C44" s="30" t="s">
        <v>56</v>
      </c>
      <c r="D44" s="11" t="s">
        <v>45</v>
      </c>
      <c r="E44" s="31"/>
      <c r="F44" s="12"/>
      <c r="G44" s="31"/>
    </row>
    <row r="45" spans="1:7" s="29" customFormat="1" ht="42" x14ac:dyDescent="0.2">
      <c r="A45" s="22"/>
      <c r="B45" s="23">
        <v>2.9</v>
      </c>
      <c r="C45" s="30" t="s">
        <v>57</v>
      </c>
      <c r="D45" s="11" t="s">
        <v>40</v>
      </c>
      <c r="E45" s="31">
        <v>15000000</v>
      </c>
      <c r="F45" s="12"/>
      <c r="G45" s="31">
        <v>15000000</v>
      </c>
    </row>
    <row r="46" spans="1:7" s="29" customFormat="1" ht="42" x14ac:dyDescent="0.2">
      <c r="A46" s="22"/>
      <c r="B46" s="32">
        <v>2.1</v>
      </c>
      <c r="C46" s="30" t="s">
        <v>58</v>
      </c>
      <c r="D46" s="11" t="s">
        <v>40</v>
      </c>
      <c r="E46" s="31">
        <v>10000000</v>
      </c>
      <c r="F46" s="12"/>
      <c r="G46" s="31">
        <v>10000000</v>
      </c>
    </row>
    <row r="47" spans="1:7" s="29" customFormat="1" ht="42" x14ac:dyDescent="0.2">
      <c r="A47" s="22"/>
      <c r="B47" s="23">
        <v>2.11</v>
      </c>
      <c r="C47" s="30" t="s">
        <v>59</v>
      </c>
      <c r="D47" s="11" t="s">
        <v>40</v>
      </c>
      <c r="E47" s="31">
        <v>15000000</v>
      </c>
      <c r="F47" s="12"/>
      <c r="G47" s="31">
        <v>15000000</v>
      </c>
    </row>
    <row r="48" spans="1:7" s="29" customFormat="1" ht="63" x14ac:dyDescent="0.2">
      <c r="A48" s="22"/>
      <c r="B48" s="32">
        <v>2.12</v>
      </c>
      <c r="C48" s="30" t="s">
        <v>60</v>
      </c>
      <c r="D48" s="11" t="s">
        <v>40</v>
      </c>
      <c r="E48" s="31">
        <v>10000000</v>
      </c>
      <c r="F48" s="12"/>
      <c r="G48" s="31">
        <v>10000000</v>
      </c>
    </row>
    <row r="49" spans="1:7" s="29" customFormat="1" ht="42" x14ac:dyDescent="0.2">
      <c r="A49" s="22"/>
      <c r="B49" s="23">
        <v>2.13</v>
      </c>
      <c r="C49" s="30" t="s">
        <v>61</v>
      </c>
      <c r="D49" s="11" t="s">
        <v>40</v>
      </c>
      <c r="E49" s="31">
        <v>10000000</v>
      </c>
      <c r="F49" s="12"/>
      <c r="G49" s="31">
        <v>10000000</v>
      </c>
    </row>
    <row r="50" spans="1:7" s="29" customFormat="1" ht="63" x14ac:dyDescent="0.2">
      <c r="A50" s="22"/>
      <c r="B50" s="32">
        <v>2.14</v>
      </c>
      <c r="C50" s="30" t="s">
        <v>62</v>
      </c>
      <c r="D50" s="11" t="s">
        <v>40</v>
      </c>
      <c r="E50" s="31">
        <v>8300000</v>
      </c>
      <c r="F50" s="12"/>
      <c r="G50" s="31">
        <v>8300000</v>
      </c>
    </row>
    <row r="51" spans="1:7" s="29" customFormat="1" ht="63" x14ac:dyDescent="0.2">
      <c r="A51" s="22"/>
      <c r="B51" s="23">
        <v>2.15</v>
      </c>
      <c r="C51" s="30" t="s">
        <v>63</v>
      </c>
      <c r="D51" s="11" t="s">
        <v>40</v>
      </c>
      <c r="E51" s="31">
        <v>10000000</v>
      </c>
      <c r="F51" s="12"/>
      <c r="G51" s="31">
        <v>10000000</v>
      </c>
    </row>
    <row r="52" spans="1:7" s="29" customFormat="1" ht="42" x14ac:dyDescent="0.2">
      <c r="A52" s="22"/>
      <c r="B52" s="32">
        <v>2.16</v>
      </c>
      <c r="C52" s="30" t="s">
        <v>64</v>
      </c>
      <c r="D52" s="11" t="s">
        <v>40</v>
      </c>
      <c r="E52" s="31">
        <v>5000000</v>
      </c>
      <c r="F52" s="12"/>
      <c r="G52" s="31">
        <v>5000000</v>
      </c>
    </row>
    <row r="53" spans="1:7" s="29" customFormat="1" ht="42" hidden="1" x14ac:dyDescent="0.2">
      <c r="A53" s="22"/>
      <c r="B53" s="23">
        <v>2.17</v>
      </c>
      <c r="C53" s="30" t="s">
        <v>65</v>
      </c>
      <c r="D53" s="11" t="s">
        <v>40</v>
      </c>
      <c r="E53" s="31"/>
      <c r="F53" s="12"/>
      <c r="G53" s="31"/>
    </row>
    <row r="54" spans="1:7" s="29" customFormat="1" ht="42" hidden="1" x14ac:dyDescent="0.2">
      <c r="A54" s="22"/>
      <c r="B54" s="32">
        <v>2.1800000000000002</v>
      </c>
      <c r="C54" s="30" t="s">
        <v>66</v>
      </c>
      <c r="D54" s="11" t="s">
        <v>40</v>
      </c>
      <c r="E54" s="31"/>
      <c r="F54" s="31"/>
      <c r="G54" s="31"/>
    </row>
    <row r="55" spans="1:7" s="29" customFormat="1" ht="53.25" hidden="1" customHeight="1" x14ac:dyDescent="0.2">
      <c r="A55" s="22"/>
      <c r="B55" s="23">
        <v>2.19</v>
      </c>
      <c r="C55" s="30" t="s">
        <v>67</v>
      </c>
      <c r="D55" s="11" t="s">
        <v>40</v>
      </c>
      <c r="E55" s="31"/>
      <c r="F55" s="31"/>
      <c r="G55" s="31"/>
    </row>
    <row r="56" spans="1:7" s="29" customFormat="1" ht="42" hidden="1" x14ac:dyDescent="0.2">
      <c r="A56" s="22"/>
      <c r="B56" s="32">
        <v>2.2000000000000002</v>
      </c>
      <c r="C56" s="30" t="s">
        <v>68</v>
      </c>
      <c r="D56" s="11" t="s">
        <v>40</v>
      </c>
      <c r="E56" s="31"/>
      <c r="F56" s="31"/>
      <c r="G56" s="31"/>
    </row>
    <row r="57" spans="1:7" ht="23.25" x14ac:dyDescent="0.25">
      <c r="A57" s="134" t="s">
        <v>69</v>
      </c>
      <c r="B57" s="134"/>
      <c r="C57" s="134"/>
      <c r="D57" s="134"/>
      <c r="E57" s="33">
        <f>+E6+E31</f>
        <v>366362970</v>
      </c>
      <c r="F57" s="33">
        <f>+F6+F31</f>
        <v>11707970</v>
      </c>
      <c r="G57" s="33">
        <f>+G6+G31</f>
        <v>354655000</v>
      </c>
    </row>
    <row r="67" spans="2:7" s="36" customFormat="1" x14ac:dyDescent="0.25">
      <c r="B67" s="34"/>
      <c r="C67" s="2"/>
      <c r="D67" s="35"/>
      <c r="E67" s="2"/>
      <c r="F67" s="2"/>
      <c r="G67" s="2"/>
    </row>
  </sheetData>
  <mergeCells count="18">
    <mergeCell ref="A57:D57"/>
    <mergeCell ref="F2:F3"/>
    <mergeCell ref="G2:G3"/>
    <mergeCell ref="A4:D4"/>
    <mergeCell ref="A5:E5"/>
    <mergeCell ref="A6:D6"/>
    <mergeCell ref="A7:E7"/>
    <mergeCell ref="A11:E11"/>
    <mergeCell ref="A15:E15"/>
    <mergeCell ref="A30:E30"/>
    <mergeCell ref="A31:D31"/>
    <mergeCell ref="A32:E32"/>
    <mergeCell ref="A1:E1"/>
    <mergeCell ref="A2:A3"/>
    <mergeCell ref="B2:B3"/>
    <mergeCell ref="C2:C3"/>
    <mergeCell ref="D2:D3"/>
    <mergeCell ref="E2:E3"/>
  </mergeCells>
  <printOptions horizontalCentered="1"/>
  <pageMargins left="0.35433070866141736" right="0.31496062992125984" top="0.35433070866141736" bottom="0.31496062992125984" header="0.31496062992125984" footer="0.31496062992125984"/>
  <pageSetup paperSize="9" scale="6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29"/>
  <sheetViews>
    <sheetView view="pageBreakPreview" topLeftCell="A7" zoomScale="75" zoomScaleNormal="75" zoomScaleSheetLayoutView="75" zoomScalePageLayoutView="70" workbookViewId="0">
      <selection activeCell="F7" sqref="F1:G1048576"/>
    </sheetView>
  </sheetViews>
  <sheetFormatPr defaultColWidth="9.125" defaultRowHeight="15" x14ac:dyDescent="0.25"/>
  <cols>
    <col min="1" max="1" width="11.75" style="2" customWidth="1"/>
    <col min="2" max="2" width="8" style="34" bestFit="1" customWidth="1"/>
    <col min="3" max="3" width="68.5" style="2" customWidth="1"/>
    <col min="4" max="4" width="21" style="35" customWidth="1"/>
    <col min="5" max="5" width="18.875" style="2" customWidth="1"/>
    <col min="6" max="7" width="18.5" style="2" hidden="1" customWidth="1"/>
    <col min="8" max="16384" width="9.125" style="2"/>
  </cols>
  <sheetData>
    <row r="1" spans="1:7" ht="65.25" customHeight="1" x14ac:dyDescent="0.25">
      <c r="A1" s="154" t="s">
        <v>70</v>
      </c>
      <c r="B1" s="154"/>
      <c r="C1" s="154"/>
      <c r="D1" s="154"/>
      <c r="E1" s="154"/>
      <c r="F1" s="37"/>
      <c r="G1" s="37"/>
    </row>
    <row r="2" spans="1:7" s="3" customFormat="1" ht="23.25" customHeight="1" x14ac:dyDescent="0.2">
      <c r="A2" s="133" t="s">
        <v>1</v>
      </c>
      <c r="B2" s="134" t="s">
        <v>2</v>
      </c>
      <c r="C2" s="135" t="s">
        <v>3</v>
      </c>
      <c r="D2" s="135" t="s">
        <v>4</v>
      </c>
      <c r="E2" s="136" t="s">
        <v>5</v>
      </c>
      <c r="F2" s="137" t="s">
        <v>6</v>
      </c>
      <c r="G2" s="137" t="s">
        <v>7</v>
      </c>
    </row>
    <row r="3" spans="1:7" s="3" customFormat="1" ht="23.25" customHeight="1" x14ac:dyDescent="0.2">
      <c r="A3" s="133"/>
      <c r="B3" s="134"/>
      <c r="C3" s="135"/>
      <c r="D3" s="135"/>
      <c r="E3" s="136"/>
      <c r="F3" s="138"/>
      <c r="G3" s="138"/>
    </row>
    <row r="4" spans="1:7" s="3" customFormat="1" ht="23.25" x14ac:dyDescent="0.2">
      <c r="A4" s="155" t="s">
        <v>71</v>
      </c>
      <c r="B4" s="156"/>
      <c r="C4" s="156"/>
      <c r="D4" s="157"/>
      <c r="E4" s="38"/>
      <c r="F4" s="38"/>
      <c r="G4" s="38"/>
    </row>
    <row r="5" spans="1:7" s="3" customFormat="1" ht="23.25" customHeight="1" x14ac:dyDescent="0.2">
      <c r="A5" s="155" t="s">
        <v>72</v>
      </c>
      <c r="B5" s="156"/>
      <c r="C5" s="156"/>
      <c r="D5" s="156"/>
      <c r="E5" s="157"/>
      <c r="F5" s="39"/>
      <c r="G5" s="39"/>
    </row>
    <row r="6" spans="1:7" s="3" customFormat="1" ht="23.25" customHeight="1" x14ac:dyDescent="0.2">
      <c r="A6" s="158" t="s">
        <v>73</v>
      </c>
      <c r="B6" s="159"/>
      <c r="C6" s="159"/>
      <c r="D6" s="160"/>
      <c r="E6" s="40">
        <f>SUM(E8:E11)</f>
        <v>2000000</v>
      </c>
      <c r="F6" s="40">
        <f>SUM(F8:F11)</f>
        <v>2000000</v>
      </c>
      <c r="G6" s="40">
        <f>SUM(G8:G11)</f>
        <v>0</v>
      </c>
    </row>
    <row r="7" spans="1:7" s="42" customFormat="1" ht="23.25" customHeight="1" x14ac:dyDescent="0.2">
      <c r="A7" s="151" t="s">
        <v>74</v>
      </c>
      <c r="B7" s="152"/>
      <c r="C7" s="152"/>
      <c r="D7" s="152"/>
      <c r="E7" s="153"/>
      <c r="F7" s="41"/>
      <c r="G7" s="41"/>
    </row>
    <row r="8" spans="1:7" s="42" customFormat="1" ht="42" x14ac:dyDescent="0.2">
      <c r="A8" s="43"/>
      <c r="B8" s="44">
        <v>3.1</v>
      </c>
      <c r="C8" s="25" t="s">
        <v>75</v>
      </c>
      <c r="D8" s="45" t="s">
        <v>76</v>
      </c>
      <c r="E8" s="46">
        <v>700000</v>
      </c>
      <c r="F8" s="46">
        <v>700000</v>
      </c>
      <c r="G8" s="46"/>
    </row>
    <row r="9" spans="1:7" s="42" customFormat="1" ht="42" x14ac:dyDescent="0.2">
      <c r="A9" s="43"/>
      <c r="B9" s="44">
        <v>3.2</v>
      </c>
      <c r="C9" s="25" t="s">
        <v>77</v>
      </c>
      <c r="D9" s="45" t="s">
        <v>76</v>
      </c>
      <c r="E9" s="46">
        <v>500000</v>
      </c>
      <c r="F9" s="46">
        <v>500000</v>
      </c>
      <c r="G9" s="46"/>
    </row>
    <row r="10" spans="1:7" s="47" customFormat="1" ht="42" x14ac:dyDescent="0.2">
      <c r="A10" s="43"/>
      <c r="B10" s="44">
        <v>3.3</v>
      </c>
      <c r="C10" s="25" t="s">
        <v>78</v>
      </c>
      <c r="D10" s="45" t="s">
        <v>76</v>
      </c>
      <c r="E10" s="46">
        <v>400000</v>
      </c>
      <c r="F10" s="46">
        <v>400000</v>
      </c>
      <c r="G10" s="46"/>
    </row>
    <row r="11" spans="1:7" s="3" customFormat="1" ht="42" x14ac:dyDescent="0.2">
      <c r="A11" s="43"/>
      <c r="B11" s="44">
        <v>3.4</v>
      </c>
      <c r="C11" s="25" t="s">
        <v>79</v>
      </c>
      <c r="D11" s="45" t="s">
        <v>76</v>
      </c>
      <c r="E11" s="46">
        <v>400000</v>
      </c>
      <c r="F11" s="46">
        <v>400000</v>
      </c>
      <c r="G11" s="46"/>
    </row>
    <row r="12" spans="1:7" s="3" customFormat="1" ht="23.25" x14ac:dyDescent="0.2">
      <c r="A12" s="155" t="s">
        <v>80</v>
      </c>
      <c r="B12" s="156"/>
      <c r="C12" s="156"/>
      <c r="D12" s="156"/>
      <c r="E12" s="157"/>
      <c r="F12" s="39"/>
      <c r="G12" s="39"/>
    </row>
    <row r="13" spans="1:7" s="3" customFormat="1" ht="23.25" x14ac:dyDescent="0.2">
      <c r="A13" s="158" t="s">
        <v>81</v>
      </c>
      <c r="B13" s="159"/>
      <c r="C13" s="159"/>
      <c r="D13" s="160"/>
      <c r="E13" s="40">
        <f>SUM(E15:E28)</f>
        <v>51700000</v>
      </c>
      <c r="F13" s="40">
        <f t="shared" ref="F13:G13" si="0">SUM(F15:F28)</f>
        <v>51700000</v>
      </c>
      <c r="G13" s="40">
        <f t="shared" si="0"/>
        <v>0</v>
      </c>
    </row>
    <row r="14" spans="1:7" s="42" customFormat="1" ht="23.25" x14ac:dyDescent="0.2">
      <c r="A14" s="151" t="s">
        <v>82</v>
      </c>
      <c r="B14" s="152"/>
      <c r="C14" s="152"/>
      <c r="D14" s="152"/>
      <c r="E14" s="153"/>
      <c r="F14" s="41"/>
      <c r="G14" s="41"/>
    </row>
    <row r="15" spans="1:7" s="42" customFormat="1" ht="42" x14ac:dyDescent="0.2">
      <c r="A15" s="43"/>
      <c r="B15" s="44">
        <v>4.0999999999999996</v>
      </c>
      <c r="C15" s="48" t="s">
        <v>83</v>
      </c>
      <c r="D15" s="45" t="s">
        <v>84</v>
      </c>
      <c r="E15" s="46">
        <v>13000000</v>
      </c>
      <c r="F15" s="46">
        <v>13000000</v>
      </c>
      <c r="G15" s="46"/>
    </row>
    <row r="16" spans="1:7" s="42" customFormat="1" ht="42" x14ac:dyDescent="0.2">
      <c r="A16" s="43"/>
      <c r="B16" s="44">
        <v>4.2</v>
      </c>
      <c r="C16" s="48" t="s">
        <v>85</v>
      </c>
      <c r="D16" s="45" t="s">
        <v>86</v>
      </c>
      <c r="E16" s="46">
        <v>2700000</v>
      </c>
      <c r="F16" s="46">
        <v>2700000</v>
      </c>
      <c r="G16" s="46"/>
    </row>
    <row r="17" spans="1:7" s="42" customFormat="1" ht="42" x14ac:dyDescent="0.2">
      <c r="A17" s="43"/>
      <c r="B17" s="44">
        <v>4.3</v>
      </c>
      <c r="C17" s="48" t="s">
        <v>87</v>
      </c>
      <c r="D17" s="45" t="s">
        <v>86</v>
      </c>
      <c r="E17" s="46">
        <v>4000000</v>
      </c>
      <c r="F17" s="46">
        <v>4000000</v>
      </c>
      <c r="G17" s="46"/>
    </row>
    <row r="18" spans="1:7" s="49" customFormat="1" ht="42" x14ac:dyDescent="0.2">
      <c r="A18" s="43"/>
      <c r="B18" s="44">
        <v>4.4000000000000004</v>
      </c>
      <c r="C18" s="48" t="s">
        <v>88</v>
      </c>
      <c r="D18" s="45" t="s">
        <v>76</v>
      </c>
      <c r="E18" s="46">
        <v>4500000</v>
      </c>
      <c r="F18" s="46">
        <v>4500000</v>
      </c>
      <c r="G18" s="46"/>
    </row>
    <row r="19" spans="1:7" s="49" customFormat="1" ht="42" x14ac:dyDescent="0.2">
      <c r="A19" s="43"/>
      <c r="B19" s="44">
        <v>4.5</v>
      </c>
      <c r="C19" s="48" t="s">
        <v>89</v>
      </c>
      <c r="D19" s="45" t="s">
        <v>76</v>
      </c>
      <c r="E19" s="46">
        <v>3500000</v>
      </c>
      <c r="F19" s="46">
        <v>3500000</v>
      </c>
      <c r="G19" s="46"/>
    </row>
    <row r="20" spans="1:7" s="49" customFormat="1" ht="42" x14ac:dyDescent="0.2">
      <c r="A20" s="43"/>
      <c r="B20" s="44">
        <v>4.5999999999999996</v>
      </c>
      <c r="C20" s="48" t="s">
        <v>90</v>
      </c>
      <c r="D20" s="45" t="s">
        <v>76</v>
      </c>
      <c r="E20" s="46">
        <v>4500000</v>
      </c>
      <c r="F20" s="46">
        <v>4500000</v>
      </c>
      <c r="G20" s="46"/>
    </row>
    <row r="21" spans="1:7" s="49" customFormat="1" ht="42" x14ac:dyDescent="0.2">
      <c r="A21" s="43"/>
      <c r="B21" s="44">
        <v>4.7</v>
      </c>
      <c r="C21" s="48" t="s">
        <v>91</v>
      </c>
      <c r="D21" s="45" t="s">
        <v>76</v>
      </c>
      <c r="E21" s="46">
        <v>2500000</v>
      </c>
      <c r="F21" s="46">
        <v>2500000</v>
      </c>
      <c r="G21" s="46"/>
    </row>
    <row r="22" spans="1:7" s="49" customFormat="1" ht="42" x14ac:dyDescent="0.2">
      <c r="A22" s="43"/>
      <c r="B22" s="44">
        <v>4.8</v>
      </c>
      <c r="C22" s="48" t="s">
        <v>92</v>
      </c>
      <c r="D22" s="45" t="s">
        <v>76</v>
      </c>
      <c r="E22" s="46">
        <v>6000000</v>
      </c>
      <c r="F22" s="46">
        <v>6000000</v>
      </c>
      <c r="G22" s="46"/>
    </row>
    <row r="23" spans="1:7" s="49" customFormat="1" ht="42" x14ac:dyDescent="0.2">
      <c r="A23" s="50"/>
      <c r="B23" s="44">
        <v>4.9000000000000004</v>
      </c>
      <c r="C23" s="48" t="s">
        <v>93</v>
      </c>
      <c r="D23" s="19" t="s">
        <v>19</v>
      </c>
      <c r="E23" s="46">
        <v>3000000</v>
      </c>
      <c r="F23" s="46">
        <v>3000000</v>
      </c>
      <c r="G23" s="46"/>
    </row>
    <row r="24" spans="1:7" s="55" customFormat="1" ht="42" x14ac:dyDescent="0.2">
      <c r="A24" s="43"/>
      <c r="B24" s="51">
        <v>4.0999999999999996</v>
      </c>
      <c r="C24" s="52" t="s">
        <v>94</v>
      </c>
      <c r="D24" s="19" t="s">
        <v>95</v>
      </c>
      <c r="E24" s="53">
        <v>2000000</v>
      </c>
      <c r="F24" s="53">
        <v>2000000</v>
      </c>
      <c r="G24" s="54"/>
    </row>
    <row r="25" spans="1:7" s="42" customFormat="1" ht="23.25" x14ac:dyDescent="0.2">
      <c r="A25" s="151" t="s">
        <v>96</v>
      </c>
      <c r="B25" s="152"/>
      <c r="C25" s="152"/>
      <c r="D25" s="152"/>
      <c r="E25" s="153"/>
      <c r="F25" s="41"/>
      <c r="G25" s="41"/>
    </row>
    <row r="26" spans="1:7" s="49" customFormat="1" ht="42" x14ac:dyDescent="0.2">
      <c r="A26" s="43"/>
      <c r="B26" s="56">
        <v>4.1100000000000003</v>
      </c>
      <c r="C26" s="25" t="s">
        <v>97</v>
      </c>
      <c r="D26" s="11" t="s">
        <v>98</v>
      </c>
      <c r="E26" s="12">
        <v>1000000</v>
      </c>
      <c r="F26" s="12">
        <v>1000000</v>
      </c>
      <c r="G26" s="12"/>
    </row>
    <row r="27" spans="1:7" s="49" customFormat="1" ht="42" x14ac:dyDescent="0.2">
      <c r="A27" s="43"/>
      <c r="B27" s="56">
        <v>4.12</v>
      </c>
      <c r="C27" s="25" t="s">
        <v>99</v>
      </c>
      <c r="D27" s="11" t="s">
        <v>100</v>
      </c>
      <c r="E27" s="12">
        <v>2000000</v>
      </c>
      <c r="F27" s="12">
        <v>2000000</v>
      </c>
      <c r="G27" s="12"/>
    </row>
    <row r="28" spans="1:7" s="55" customFormat="1" ht="42" x14ac:dyDescent="0.2">
      <c r="A28" s="17"/>
      <c r="B28" s="56">
        <v>4.13</v>
      </c>
      <c r="C28" s="57" t="s">
        <v>101</v>
      </c>
      <c r="D28" s="22" t="s">
        <v>86</v>
      </c>
      <c r="E28" s="58">
        <v>3000000</v>
      </c>
      <c r="F28" s="58">
        <v>3000000</v>
      </c>
      <c r="G28" s="58"/>
    </row>
    <row r="29" spans="1:7" ht="23.25" x14ac:dyDescent="0.35">
      <c r="A29" s="161" t="s">
        <v>102</v>
      </c>
      <c r="B29" s="162"/>
      <c r="C29" s="162"/>
      <c r="D29" s="163"/>
      <c r="E29" s="59">
        <f>+E6+E13</f>
        <v>53700000</v>
      </c>
      <c r="F29" s="59">
        <f>+F6+F13</f>
        <v>53700000</v>
      </c>
      <c r="G29" s="59">
        <f>+G6+G13</f>
        <v>0</v>
      </c>
    </row>
  </sheetData>
  <mergeCells count="17">
    <mergeCell ref="A12:E12"/>
    <mergeCell ref="A13:D13"/>
    <mergeCell ref="A14:E14"/>
    <mergeCell ref="A25:E25"/>
    <mergeCell ref="A29:D29"/>
    <mergeCell ref="F2:F3"/>
    <mergeCell ref="G2:G3"/>
    <mergeCell ref="A4:D4"/>
    <mergeCell ref="A5:E5"/>
    <mergeCell ref="A6:D6"/>
    <mergeCell ref="A7:E7"/>
    <mergeCell ref="A1:E1"/>
    <mergeCell ref="A2:A3"/>
    <mergeCell ref="B2:B3"/>
    <mergeCell ref="C2:C3"/>
    <mergeCell ref="D2:D3"/>
    <mergeCell ref="E2:E3"/>
  </mergeCells>
  <pageMargins left="0.35433070866141736" right="0.23622047244094491" top="0.35433070866141736" bottom="0.31496062992125984" header="0.31496062992125984" footer="0.31496062992125984"/>
  <pageSetup paperSize="9" scale="7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100"/>
  <sheetViews>
    <sheetView view="pageBreakPreview" topLeftCell="A13" zoomScale="90" zoomScaleNormal="75" zoomScaleSheetLayoutView="90" zoomScalePageLayoutView="70" workbookViewId="0">
      <selection activeCell="F1" sqref="F1:G1048576"/>
    </sheetView>
  </sheetViews>
  <sheetFormatPr defaultColWidth="9.125" defaultRowHeight="15" x14ac:dyDescent="0.25"/>
  <cols>
    <col min="1" max="1" width="11.75" style="2" customWidth="1"/>
    <col min="2" max="2" width="8" style="34" customWidth="1"/>
    <col min="3" max="3" width="68.5" style="2" customWidth="1"/>
    <col min="4" max="4" width="21.125" style="35" customWidth="1"/>
    <col min="5" max="5" width="18.875" style="2" customWidth="1"/>
    <col min="6" max="7" width="18.625" style="2" hidden="1" customWidth="1"/>
    <col min="8" max="16384" width="9.125" style="2"/>
  </cols>
  <sheetData>
    <row r="1" spans="1:7" ht="64.5" customHeight="1" x14ac:dyDescent="0.25">
      <c r="A1" s="154" t="s">
        <v>103</v>
      </c>
      <c r="B1" s="154"/>
      <c r="C1" s="154"/>
      <c r="D1" s="154"/>
      <c r="E1" s="154"/>
      <c r="F1" s="37"/>
      <c r="G1" s="37"/>
    </row>
    <row r="2" spans="1:7" s="3" customFormat="1" ht="23.25" customHeight="1" x14ac:dyDescent="0.2">
      <c r="A2" s="164" t="s">
        <v>1</v>
      </c>
      <c r="B2" s="165" t="s">
        <v>2</v>
      </c>
      <c r="C2" s="166" t="s">
        <v>3</v>
      </c>
      <c r="D2" s="166" t="s">
        <v>4</v>
      </c>
      <c r="E2" s="167" t="s">
        <v>5</v>
      </c>
      <c r="F2" s="136" t="s">
        <v>6</v>
      </c>
      <c r="G2" s="136" t="s">
        <v>7</v>
      </c>
    </row>
    <row r="3" spans="1:7" s="3" customFormat="1" ht="23.25" customHeight="1" x14ac:dyDescent="0.2">
      <c r="A3" s="164"/>
      <c r="B3" s="165"/>
      <c r="C3" s="166"/>
      <c r="D3" s="166"/>
      <c r="E3" s="167"/>
      <c r="F3" s="136"/>
      <c r="G3" s="136"/>
    </row>
    <row r="4" spans="1:7" s="3" customFormat="1" ht="23.25" x14ac:dyDescent="0.2">
      <c r="A4" s="155" t="s">
        <v>104</v>
      </c>
      <c r="B4" s="156"/>
      <c r="C4" s="156"/>
      <c r="D4" s="157"/>
      <c r="E4" s="38"/>
      <c r="F4" s="38"/>
      <c r="G4" s="38"/>
    </row>
    <row r="5" spans="1:7" s="3" customFormat="1" ht="23.25" x14ac:dyDescent="0.2">
      <c r="A5" s="60" t="s">
        <v>105</v>
      </c>
      <c r="B5" s="61"/>
      <c r="C5" s="61"/>
      <c r="D5" s="61"/>
      <c r="E5" s="62"/>
      <c r="F5" s="39"/>
      <c r="G5" s="39"/>
    </row>
    <row r="6" spans="1:7" s="3" customFormat="1" ht="23.25" customHeight="1" x14ac:dyDescent="0.2">
      <c r="A6" s="158" t="s">
        <v>106</v>
      </c>
      <c r="B6" s="159"/>
      <c r="C6" s="159"/>
      <c r="D6" s="160"/>
      <c r="E6" s="40">
        <f>SUM(E8:E12)</f>
        <v>2248200</v>
      </c>
      <c r="F6" s="40">
        <f>SUM(F8:F12)</f>
        <v>2248200</v>
      </c>
      <c r="G6" s="40">
        <f>SUM(G8:G12)</f>
        <v>0</v>
      </c>
    </row>
    <row r="7" spans="1:7" s="3" customFormat="1" ht="23.25" customHeight="1" x14ac:dyDescent="0.2">
      <c r="A7" s="158" t="s">
        <v>107</v>
      </c>
      <c r="B7" s="159"/>
      <c r="C7" s="159"/>
      <c r="D7" s="159"/>
      <c r="E7" s="160"/>
      <c r="F7" s="63"/>
      <c r="G7" s="63"/>
    </row>
    <row r="8" spans="1:7" s="65" customFormat="1" ht="42" x14ac:dyDescent="0.2">
      <c r="A8" s="17"/>
      <c r="B8" s="17">
        <v>5.0999999999999996</v>
      </c>
      <c r="C8" s="64" t="s">
        <v>108</v>
      </c>
      <c r="D8" s="19" t="s">
        <v>109</v>
      </c>
      <c r="E8" s="20">
        <v>1152200</v>
      </c>
      <c r="F8" s="20">
        <v>1152200</v>
      </c>
      <c r="G8" s="20"/>
    </row>
    <row r="9" spans="1:7" s="65" customFormat="1" ht="37.5" x14ac:dyDescent="0.2">
      <c r="A9" s="17"/>
      <c r="B9" s="17">
        <v>5.2</v>
      </c>
      <c r="C9" s="64" t="s">
        <v>110</v>
      </c>
      <c r="D9" s="24" t="s">
        <v>111</v>
      </c>
      <c r="E9" s="20">
        <v>380400</v>
      </c>
      <c r="F9" s="20">
        <v>380400</v>
      </c>
      <c r="G9" s="20"/>
    </row>
    <row r="10" spans="1:7" s="3" customFormat="1" ht="23.25" customHeight="1" x14ac:dyDescent="0.2">
      <c r="A10" s="158" t="s">
        <v>112</v>
      </c>
      <c r="B10" s="159"/>
      <c r="C10" s="159"/>
      <c r="D10" s="159"/>
      <c r="E10" s="160"/>
      <c r="F10" s="66"/>
      <c r="G10" s="66"/>
    </row>
    <row r="11" spans="1:7" s="21" customFormat="1" ht="42" x14ac:dyDescent="0.2">
      <c r="A11" s="17"/>
      <c r="B11" s="17">
        <v>5.3</v>
      </c>
      <c r="C11" s="18" t="s">
        <v>113</v>
      </c>
      <c r="D11" s="19" t="s">
        <v>114</v>
      </c>
      <c r="E11" s="20">
        <v>588500</v>
      </c>
      <c r="F11" s="20">
        <v>588500</v>
      </c>
      <c r="G11" s="20"/>
    </row>
    <row r="12" spans="1:7" s="21" customFormat="1" ht="42" x14ac:dyDescent="0.2">
      <c r="A12" s="17"/>
      <c r="B12" s="17">
        <v>5.4</v>
      </c>
      <c r="C12" s="18" t="s">
        <v>115</v>
      </c>
      <c r="D12" s="19" t="s">
        <v>114</v>
      </c>
      <c r="E12" s="20">
        <v>127100</v>
      </c>
      <c r="F12" s="20">
        <v>127100</v>
      </c>
      <c r="G12" s="20"/>
    </row>
    <row r="13" spans="1:7" s="68" customFormat="1" ht="23.45" customHeight="1" x14ac:dyDescent="0.2">
      <c r="A13" s="155" t="s">
        <v>116</v>
      </c>
      <c r="B13" s="156"/>
      <c r="C13" s="156"/>
      <c r="D13" s="157"/>
      <c r="E13" s="67"/>
      <c r="F13" s="67"/>
      <c r="G13" s="67"/>
    </row>
    <row r="14" spans="1:7" s="3" customFormat="1" ht="23.25" x14ac:dyDescent="0.2">
      <c r="A14" s="60" t="s">
        <v>117</v>
      </c>
      <c r="B14" s="61"/>
      <c r="C14" s="61"/>
      <c r="D14" s="61"/>
      <c r="E14" s="62"/>
      <c r="F14" s="39"/>
      <c r="G14" s="39"/>
    </row>
    <row r="15" spans="1:7" s="3" customFormat="1" ht="23.25" x14ac:dyDescent="0.2">
      <c r="A15" s="158" t="s">
        <v>118</v>
      </c>
      <c r="B15" s="159"/>
      <c r="C15" s="159"/>
      <c r="D15" s="160"/>
      <c r="E15" s="40">
        <f>SUM(E17:E23)</f>
        <v>17950000</v>
      </c>
      <c r="F15" s="40">
        <f>SUM(F17:F23)</f>
        <v>17950000</v>
      </c>
      <c r="G15" s="40">
        <f>SUM(G17:G23)</f>
        <v>0</v>
      </c>
    </row>
    <row r="16" spans="1:7" s="3" customFormat="1" ht="23.25" customHeight="1" x14ac:dyDescent="0.2">
      <c r="A16" s="69" t="s">
        <v>119</v>
      </c>
      <c r="B16" s="70"/>
      <c r="C16" s="70"/>
      <c r="D16" s="70"/>
      <c r="E16" s="71"/>
      <c r="F16" s="41"/>
      <c r="G16" s="41"/>
    </row>
    <row r="17" spans="1:7" s="42" customFormat="1" ht="42" x14ac:dyDescent="0.2">
      <c r="A17" s="43"/>
      <c r="B17" s="17">
        <v>6.1</v>
      </c>
      <c r="C17" s="18" t="s">
        <v>120</v>
      </c>
      <c r="D17" s="19" t="s">
        <v>19</v>
      </c>
      <c r="E17" s="72">
        <v>2500000</v>
      </c>
      <c r="F17" s="72">
        <v>2500000</v>
      </c>
      <c r="G17" s="72"/>
    </row>
    <row r="18" spans="1:7" s="55" customFormat="1" ht="42" x14ac:dyDescent="0.2">
      <c r="A18" s="43"/>
      <c r="B18" s="17">
        <v>6.2</v>
      </c>
      <c r="C18" s="73" t="s">
        <v>121</v>
      </c>
      <c r="D18" s="19" t="s">
        <v>19</v>
      </c>
      <c r="E18" s="74">
        <v>2500000</v>
      </c>
      <c r="F18" s="74">
        <v>2500000</v>
      </c>
      <c r="G18" s="74"/>
    </row>
    <row r="19" spans="1:7" s="55" customFormat="1" ht="42" x14ac:dyDescent="0.2">
      <c r="A19" s="43"/>
      <c r="B19" s="17">
        <v>6.3</v>
      </c>
      <c r="C19" s="52" t="s">
        <v>122</v>
      </c>
      <c r="D19" s="19" t="s">
        <v>19</v>
      </c>
      <c r="E19" s="53">
        <v>2950000</v>
      </c>
      <c r="F19" s="53">
        <v>2950000</v>
      </c>
      <c r="G19" s="54"/>
    </row>
    <row r="20" spans="1:7" s="55" customFormat="1" ht="42" x14ac:dyDescent="0.2">
      <c r="A20" s="43"/>
      <c r="B20" s="17">
        <v>6.4</v>
      </c>
      <c r="C20" s="52" t="s">
        <v>123</v>
      </c>
      <c r="D20" s="19" t="s">
        <v>19</v>
      </c>
      <c r="E20" s="53">
        <v>2000000</v>
      </c>
      <c r="F20" s="53">
        <v>2000000</v>
      </c>
      <c r="G20" s="54"/>
    </row>
    <row r="21" spans="1:7" s="55" customFormat="1" ht="42" x14ac:dyDescent="0.2">
      <c r="A21" s="43"/>
      <c r="B21" s="17">
        <v>6.5</v>
      </c>
      <c r="C21" s="52" t="s">
        <v>124</v>
      </c>
      <c r="D21" s="19" t="s">
        <v>19</v>
      </c>
      <c r="E21" s="53">
        <v>2000000</v>
      </c>
      <c r="F21" s="53">
        <v>2000000</v>
      </c>
      <c r="G21" s="54"/>
    </row>
    <row r="22" spans="1:7" s="55" customFormat="1" ht="42" x14ac:dyDescent="0.2">
      <c r="A22" s="43"/>
      <c r="B22" s="17">
        <v>6.6</v>
      </c>
      <c r="C22" s="52" t="s">
        <v>125</v>
      </c>
      <c r="D22" s="19" t="s">
        <v>19</v>
      </c>
      <c r="E22" s="53">
        <v>3000000</v>
      </c>
      <c r="F22" s="53">
        <v>3000000</v>
      </c>
      <c r="G22" s="54"/>
    </row>
    <row r="23" spans="1:7" s="55" customFormat="1" ht="42" x14ac:dyDescent="0.2">
      <c r="A23" s="43"/>
      <c r="B23" s="17">
        <v>6.7</v>
      </c>
      <c r="C23" s="52" t="s">
        <v>126</v>
      </c>
      <c r="D23" s="19" t="s">
        <v>19</v>
      </c>
      <c r="E23" s="53">
        <v>3000000</v>
      </c>
      <c r="F23" s="53">
        <v>3000000</v>
      </c>
      <c r="G23" s="54"/>
    </row>
    <row r="24" spans="1:7" s="3" customFormat="1" ht="23.25" x14ac:dyDescent="0.2">
      <c r="A24" s="158" t="s">
        <v>127</v>
      </c>
      <c r="B24" s="159"/>
      <c r="C24" s="159"/>
      <c r="D24" s="160"/>
      <c r="E24" s="40">
        <f>SUM(E26:E39)</f>
        <v>44960360</v>
      </c>
      <c r="F24" s="40">
        <f>SUM(F26:F39)</f>
        <v>16598860</v>
      </c>
      <c r="G24" s="40">
        <f>SUM(G26:G39)</f>
        <v>28361500</v>
      </c>
    </row>
    <row r="25" spans="1:7" s="3" customFormat="1" ht="23.25" customHeight="1" x14ac:dyDescent="0.2">
      <c r="A25" s="158" t="s">
        <v>128</v>
      </c>
      <c r="B25" s="159"/>
      <c r="C25" s="159"/>
      <c r="D25" s="159"/>
      <c r="E25" s="160"/>
      <c r="F25" s="66"/>
      <c r="G25" s="66"/>
    </row>
    <row r="26" spans="1:7" s="3" customFormat="1" ht="42" x14ac:dyDescent="0.2">
      <c r="A26" s="17"/>
      <c r="B26" s="43">
        <v>7.1</v>
      </c>
      <c r="C26" s="52" t="s">
        <v>129</v>
      </c>
      <c r="D26" s="19" t="s">
        <v>130</v>
      </c>
      <c r="E26" s="53">
        <v>6298000</v>
      </c>
      <c r="F26" s="53"/>
      <c r="G26" s="53">
        <v>6298000</v>
      </c>
    </row>
    <row r="27" spans="1:7" s="3" customFormat="1" ht="23.25" customHeight="1" x14ac:dyDescent="0.2">
      <c r="A27" s="158" t="s">
        <v>131</v>
      </c>
      <c r="B27" s="159"/>
      <c r="C27" s="159"/>
      <c r="D27" s="159"/>
      <c r="E27" s="160"/>
      <c r="F27" s="66"/>
      <c r="G27" s="66"/>
    </row>
    <row r="28" spans="1:7" s="3" customFormat="1" ht="42" x14ac:dyDescent="0.2">
      <c r="A28" s="17"/>
      <c r="B28" s="43">
        <v>7.2</v>
      </c>
      <c r="C28" s="52" t="s">
        <v>132</v>
      </c>
      <c r="D28" s="19" t="s">
        <v>133</v>
      </c>
      <c r="E28" s="53">
        <v>5000000</v>
      </c>
      <c r="F28" s="53">
        <v>5000000</v>
      </c>
      <c r="G28" s="53"/>
    </row>
    <row r="29" spans="1:7" s="3" customFormat="1" ht="42" x14ac:dyDescent="0.2">
      <c r="A29" s="17"/>
      <c r="B29" s="43">
        <v>7.3</v>
      </c>
      <c r="C29" s="52" t="s">
        <v>134</v>
      </c>
      <c r="D29" s="19" t="s">
        <v>133</v>
      </c>
      <c r="E29" s="53">
        <v>3500000</v>
      </c>
      <c r="F29" s="53">
        <v>3500000</v>
      </c>
      <c r="G29" s="53"/>
    </row>
    <row r="30" spans="1:7" s="3" customFormat="1" ht="42" x14ac:dyDescent="0.2">
      <c r="A30" s="17"/>
      <c r="B30" s="43">
        <v>7.4</v>
      </c>
      <c r="C30" s="52" t="s">
        <v>135</v>
      </c>
      <c r="D30" s="19" t="s">
        <v>133</v>
      </c>
      <c r="E30" s="53">
        <v>600000</v>
      </c>
      <c r="F30" s="53">
        <v>600000</v>
      </c>
      <c r="G30" s="53"/>
    </row>
    <row r="31" spans="1:7" s="3" customFormat="1" ht="42" x14ac:dyDescent="0.2">
      <c r="A31" s="17"/>
      <c r="B31" s="43">
        <v>7.5</v>
      </c>
      <c r="C31" s="52" t="s">
        <v>136</v>
      </c>
      <c r="D31" s="19" t="s">
        <v>133</v>
      </c>
      <c r="E31" s="53">
        <v>500000</v>
      </c>
      <c r="F31" s="53">
        <v>500000</v>
      </c>
      <c r="G31" s="53"/>
    </row>
    <row r="32" spans="1:7" s="3" customFormat="1" ht="42" hidden="1" x14ac:dyDescent="0.2">
      <c r="A32" s="17"/>
      <c r="B32" s="43">
        <v>7.6</v>
      </c>
      <c r="C32" s="52" t="s">
        <v>137</v>
      </c>
      <c r="D32" s="19" t="s">
        <v>133</v>
      </c>
      <c r="E32" s="53"/>
      <c r="F32" s="53"/>
      <c r="G32" s="53"/>
    </row>
    <row r="33" spans="1:7" s="42" customFormat="1" ht="42" x14ac:dyDescent="0.2">
      <c r="A33" s="43"/>
      <c r="B33" s="43">
        <v>7.6</v>
      </c>
      <c r="C33" s="18" t="s">
        <v>138</v>
      </c>
      <c r="D33" s="19" t="s">
        <v>139</v>
      </c>
      <c r="E33" s="72">
        <v>164800</v>
      </c>
      <c r="F33" s="72">
        <v>164800</v>
      </c>
      <c r="G33" s="72"/>
    </row>
    <row r="34" spans="1:7" s="42" customFormat="1" ht="42" x14ac:dyDescent="0.2">
      <c r="A34" s="43"/>
      <c r="B34" s="43">
        <v>7.7</v>
      </c>
      <c r="C34" s="18" t="s">
        <v>140</v>
      </c>
      <c r="D34" s="19" t="s">
        <v>139</v>
      </c>
      <c r="E34" s="72">
        <v>107700</v>
      </c>
      <c r="F34" s="72">
        <v>107700</v>
      </c>
      <c r="G34" s="72"/>
    </row>
    <row r="35" spans="1:7" s="3" customFormat="1" ht="42" x14ac:dyDescent="0.2">
      <c r="A35" s="17"/>
      <c r="B35" s="43">
        <v>7.8</v>
      </c>
      <c r="C35" s="48" t="s">
        <v>141</v>
      </c>
      <c r="D35" s="45" t="s">
        <v>142</v>
      </c>
      <c r="E35" s="75">
        <v>15000000</v>
      </c>
      <c r="F35" s="75">
        <v>4380000</v>
      </c>
      <c r="G35" s="46">
        <v>10620000</v>
      </c>
    </row>
    <row r="36" spans="1:7" s="3" customFormat="1" ht="42" x14ac:dyDescent="0.2">
      <c r="A36" s="17"/>
      <c r="B36" s="43">
        <v>7.9</v>
      </c>
      <c r="C36" s="48" t="s">
        <v>143</v>
      </c>
      <c r="D36" s="45" t="s">
        <v>142</v>
      </c>
      <c r="E36" s="75">
        <v>1312480</v>
      </c>
      <c r="F36" s="75">
        <v>1312480</v>
      </c>
      <c r="G36" s="46"/>
    </row>
    <row r="37" spans="1:7" s="3" customFormat="1" ht="42" x14ac:dyDescent="0.2">
      <c r="A37" s="17"/>
      <c r="B37" s="76">
        <v>7.1</v>
      </c>
      <c r="C37" s="48" t="s">
        <v>144</v>
      </c>
      <c r="D37" s="45" t="s">
        <v>142</v>
      </c>
      <c r="E37" s="75">
        <v>2731280</v>
      </c>
      <c r="F37" s="75">
        <v>431280</v>
      </c>
      <c r="G37" s="46">
        <v>2300000</v>
      </c>
    </row>
    <row r="38" spans="1:7" s="3" customFormat="1" ht="42" x14ac:dyDescent="0.2">
      <c r="A38" s="17"/>
      <c r="B38" s="76">
        <v>7.11</v>
      </c>
      <c r="C38" s="48" t="s">
        <v>145</v>
      </c>
      <c r="D38" s="45" t="s">
        <v>142</v>
      </c>
      <c r="E38" s="75">
        <v>9276100</v>
      </c>
      <c r="F38" s="75">
        <v>132600</v>
      </c>
      <c r="G38" s="46">
        <f>+E38-F38</f>
        <v>9143500</v>
      </c>
    </row>
    <row r="39" spans="1:7" s="3" customFormat="1" ht="42.75" customHeight="1" x14ac:dyDescent="0.2">
      <c r="A39" s="17"/>
      <c r="B39" s="76">
        <v>7.12</v>
      </c>
      <c r="C39" s="48" t="s">
        <v>146</v>
      </c>
      <c r="D39" s="45" t="s">
        <v>147</v>
      </c>
      <c r="E39" s="75">
        <v>470000</v>
      </c>
      <c r="F39" s="75">
        <v>470000</v>
      </c>
      <c r="G39" s="46"/>
    </row>
    <row r="40" spans="1:7" s="3" customFormat="1" ht="23.25" customHeight="1" x14ac:dyDescent="0.2">
      <c r="A40" s="158" t="s">
        <v>148</v>
      </c>
      <c r="B40" s="159"/>
      <c r="C40" s="159"/>
      <c r="D40" s="160"/>
      <c r="E40" s="40">
        <f>SUM(E42:E47)</f>
        <v>6184000</v>
      </c>
      <c r="F40" s="40">
        <f>SUM(F42:F47)</f>
        <v>4124000</v>
      </c>
      <c r="G40" s="40">
        <f>SUM(G42:G47)</f>
        <v>2060000</v>
      </c>
    </row>
    <row r="41" spans="1:7" s="3" customFormat="1" ht="23.25" customHeight="1" x14ac:dyDescent="0.2">
      <c r="A41" s="158" t="s">
        <v>149</v>
      </c>
      <c r="B41" s="159"/>
      <c r="C41" s="159"/>
      <c r="D41" s="159"/>
      <c r="E41" s="160"/>
      <c r="F41" s="66"/>
      <c r="G41" s="66"/>
    </row>
    <row r="42" spans="1:7" s="49" customFormat="1" ht="42" x14ac:dyDescent="0.2">
      <c r="A42" s="43"/>
      <c r="B42" s="44">
        <v>8.1</v>
      </c>
      <c r="C42" s="48" t="s">
        <v>150</v>
      </c>
      <c r="D42" s="11" t="s">
        <v>98</v>
      </c>
      <c r="E42" s="46">
        <v>500000</v>
      </c>
      <c r="F42" s="46">
        <v>500000</v>
      </c>
      <c r="G42" s="46"/>
    </row>
    <row r="43" spans="1:7" s="47" customFormat="1" ht="42" x14ac:dyDescent="0.2">
      <c r="A43" s="43"/>
      <c r="B43" s="44">
        <v>8.1999999999999993</v>
      </c>
      <c r="C43" s="48" t="s">
        <v>151</v>
      </c>
      <c r="D43" s="45" t="s">
        <v>142</v>
      </c>
      <c r="E43" s="46">
        <v>784000</v>
      </c>
      <c r="F43" s="46">
        <f>+E43</f>
        <v>784000</v>
      </c>
      <c r="G43" s="46"/>
    </row>
    <row r="44" spans="1:7" s="47" customFormat="1" ht="42" x14ac:dyDescent="0.2">
      <c r="A44" s="43"/>
      <c r="B44" s="44">
        <v>8.3000000000000007</v>
      </c>
      <c r="C44" s="48" t="s">
        <v>152</v>
      </c>
      <c r="D44" s="45" t="s">
        <v>142</v>
      </c>
      <c r="E44" s="46">
        <v>1000000</v>
      </c>
      <c r="F44" s="46">
        <v>1000000</v>
      </c>
      <c r="G44" s="46"/>
    </row>
    <row r="45" spans="1:7" s="47" customFormat="1" ht="42" x14ac:dyDescent="0.2">
      <c r="A45" s="43"/>
      <c r="B45" s="44">
        <v>8.4</v>
      </c>
      <c r="C45" s="48" t="s">
        <v>153</v>
      </c>
      <c r="D45" s="45" t="s">
        <v>142</v>
      </c>
      <c r="E45" s="46">
        <v>300000</v>
      </c>
      <c r="F45" s="46">
        <v>200000</v>
      </c>
      <c r="G45" s="46">
        <v>100000</v>
      </c>
    </row>
    <row r="46" spans="1:7" s="47" customFormat="1" ht="42" x14ac:dyDescent="0.2">
      <c r="A46" s="43"/>
      <c r="B46" s="44">
        <v>8.5</v>
      </c>
      <c r="C46" s="48" t="s">
        <v>154</v>
      </c>
      <c r="D46" s="45" t="s">
        <v>142</v>
      </c>
      <c r="E46" s="46">
        <v>1600000</v>
      </c>
      <c r="F46" s="46">
        <v>1600000</v>
      </c>
      <c r="G46" s="46"/>
    </row>
    <row r="47" spans="1:7" s="47" customFormat="1" ht="42" x14ac:dyDescent="0.2">
      <c r="A47" s="43"/>
      <c r="B47" s="44">
        <v>8.6</v>
      </c>
      <c r="C47" s="48" t="s">
        <v>155</v>
      </c>
      <c r="D47" s="45" t="s">
        <v>142</v>
      </c>
      <c r="E47" s="46">
        <v>2000000</v>
      </c>
      <c r="F47" s="46">
        <v>40000</v>
      </c>
      <c r="G47" s="46">
        <v>1960000</v>
      </c>
    </row>
    <row r="48" spans="1:7" s="3" customFormat="1" ht="23.45" customHeight="1" x14ac:dyDescent="0.2">
      <c r="A48" s="155" t="s">
        <v>156</v>
      </c>
      <c r="B48" s="156"/>
      <c r="C48" s="156"/>
      <c r="D48" s="156"/>
      <c r="E48" s="157"/>
      <c r="F48" s="39"/>
      <c r="G48" s="39"/>
    </row>
    <row r="49" spans="1:7" s="3" customFormat="1" ht="23.25" customHeight="1" x14ac:dyDescent="0.2">
      <c r="A49" s="139" t="s">
        <v>157</v>
      </c>
      <c r="B49" s="140"/>
      <c r="C49" s="140"/>
      <c r="D49" s="141"/>
      <c r="E49" s="40">
        <f>SUM(E51:E54)</f>
        <v>8129800</v>
      </c>
      <c r="F49" s="40">
        <f t="shared" ref="F49:G49" si="0">SUM(F51:F54)</f>
        <v>6260380</v>
      </c>
      <c r="G49" s="40">
        <f t="shared" si="0"/>
        <v>1869420</v>
      </c>
    </row>
    <row r="50" spans="1:7" s="3" customFormat="1" ht="23.25" customHeight="1" x14ac:dyDescent="0.2">
      <c r="A50" s="77" t="s">
        <v>158</v>
      </c>
      <c r="B50" s="78"/>
      <c r="C50" s="78"/>
      <c r="D50" s="78"/>
      <c r="E50" s="79"/>
      <c r="F50" s="7"/>
      <c r="G50" s="7"/>
    </row>
    <row r="51" spans="1:7" s="3" customFormat="1" ht="42" x14ac:dyDescent="0.2">
      <c r="A51" s="17"/>
      <c r="B51" s="80">
        <v>9.1</v>
      </c>
      <c r="C51" s="48" t="s">
        <v>159</v>
      </c>
      <c r="D51" s="45" t="s">
        <v>142</v>
      </c>
      <c r="E51" s="75">
        <v>3000000</v>
      </c>
      <c r="F51" s="75">
        <v>3000000</v>
      </c>
      <c r="G51" s="46"/>
    </row>
    <row r="52" spans="1:7" s="3" customFormat="1" ht="42" x14ac:dyDescent="0.2">
      <c r="A52" s="17"/>
      <c r="B52" s="80">
        <v>9.1999999999999993</v>
      </c>
      <c r="C52" s="48" t="s">
        <v>160</v>
      </c>
      <c r="D52" s="45" t="s">
        <v>142</v>
      </c>
      <c r="E52" s="75">
        <v>3129800</v>
      </c>
      <c r="F52" s="75">
        <v>1260380</v>
      </c>
      <c r="G52" s="46">
        <v>1869420</v>
      </c>
    </row>
    <row r="53" spans="1:7" s="3" customFormat="1" ht="42" x14ac:dyDescent="0.2">
      <c r="A53" s="17"/>
      <c r="B53" s="80">
        <v>9.3000000000000007</v>
      </c>
      <c r="C53" s="48" t="s">
        <v>161</v>
      </c>
      <c r="D53" s="45" t="s">
        <v>142</v>
      </c>
      <c r="E53" s="75">
        <v>300000</v>
      </c>
      <c r="F53" s="75">
        <v>300000</v>
      </c>
      <c r="G53" s="46"/>
    </row>
    <row r="54" spans="1:7" s="3" customFormat="1" ht="42" x14ac:dyDescent="0.2">
      <c r="A54" s="17"/>
      <c r="B54" s="80">
        <v>9.4</v>
      </c>
      <c r="C54" s="48" t="s">
        <v>162</v>
      </c>
      <c r="D54" s="45" t="s">
        <v>142</v>
      </c>
      <c r="E54" s="75">
        <v>1700000</v>
      </c>
      <c r="F54" s="75">
        <v>1700000</v>
      </c>
      <c r="G54" s="46"/>
    </row>
    <row r="55" spans="1:7" s="81" customFormat="1" ht="23.25" x14ac:dyDescent="0.35">
      <c r="A55" s="161" t="s">
        <v>163</v>
      </c>
      <c r="B55" s="162"/>
      <c r="C55" s="162"/>
      <c r="D55" s="163"/>
      <c r="E55" s="59">
        <f>E6+E15+E24+E40+E49</f>
        <v>79472360</v>
      </c>
      <c r="F55" s="59">
        <f>F6+F15+F24+F40+F49</f>
        <v>47181440</v>
      </c>
      <c r="G55" s="59">
        <f>G6+G15+G24+G40+G49</f>
        <v>32290920</v>
      </c>
    </row>
    <row r="56" spans="1:7" s="83" customFormat="1" ht="54.75" customHeight="1" thickBot="1" x14ac:dyDescent="0.4">
      <c r="A56" s="177" t="s">
        <v>164</v>
      </c>
      <c r="B56" s="178"/>
      <c r="C56" s="178"/>
      <c r="D56" s="179"/>
      <c r="E56" s="82">
        <f>SUM('ยศ 1 (แยก Y)'!E57+'ยศ 2 (แยก Y)'!E29+'ยศ 3 (แยก Y)'!E55)</f>
        <v>499535330</v>
      </c>
      <c r="F56" s="82">
        <f>SUM('ยศ 1 (แยก Y)'!F57+'ยศ 2 (แยก Y)'!F29+'ยศ 3 (แยก Y)'!F55)</f>
        <v>112589410</v>
      </c>
      <c r="G56" s="82">
        <f>SUM('ยศ 1 (แยก Y)'!G57+'ยศ 2 (แยก Y)'!G29+'ยศ 3 (แยก Y)'!G55)</f>
        <v>386945920</v>
      </c>
    </row>
    <row r="57" spans="1:7" ht="25.9" hidden="1" customHeight="1" x14ac:dyDescent="0.4">
      <c r="B57" s="180" t="s">
        <v>165</v>
      </c>
      <c r="C57" s="181"/>
      <c r="D57" s="182"/>
      <c r="E57" s="84" t="e">
        <f>'ยศ 1 (แยก Y)'!#REF!+'ยศ 2 (แยก Y)'!#REF!+#REF!</f>
        <v>#REF!</v>
      </c>
      <c r="F57" s="85"/>
      <c r="G57" s="85"/>
    </row>
    <row r="58" spans="1:7" ht="25.9" hidden="1" customHeight="1" x14ac:dyDescent="0.4">
      <c r="B58" s="168" t="s">
        <v>166</v>
      </c>
      <c r="C58" s="169"/>
      <c r="D58" s="170"/>
      <c r="E58" s="86" t="e">
        <f>'ยศ 1 (แยก Y)'!#REF!+'ยศ 2 (แยก Y)'!#REF!+'ยศ 3 (แยก Y)'!#REF!</f>
        <v>#REF!</v>
      </c>
      <c r="F58" s="87"/>
      <c r="G58" s="87"/>
    </row>
    <row r="59" spans="1:7" ht="25.9" customHeight="1" thickTop="1" x14ac:dyDescent="0.25">
      <c r="A59" s="171" t="s">
        <v>167</v>
      </c>
      <c r="B59" s="172"/>
      <c r="C59" s="172"/>
      <c r="D59" s="173"/>
      <c r="E59" s="88">
        <v>9000000</v>
      </c>
      <c r="F59" s="89"/>
      <c r="G59" s="89"/>
    </row>
    <row r="60" spans="1:7" ht="26.25" customHeight="1" thickBot="1" x14ac:dyDescent="0.3">
      <c r="A60" s="174" t="s">
        <v>168</v>
      </c>
      <c r="B60" s="175"/>
      <c r="C60" s="175"/>
      <c r="D60" s="176"/>
      <c r="E60" s="90">
        <f>E56+E59</f>
        <v>508535330</v>
      </c>
      <c r="F60" s="89"/>
      <c r="G60" s="89"/>
    </row>
    <row r="61" spans="1:7" s="36" customFormat="1" ht="26.25" customHeight="1" thickTop="1" x14ac:dyDescent="0.25">
      <c r="A61" s="91"/>
      <c r="B61" s="91"/>
      <c r="C61" s="92" t="s">
        <v>169</v>
      </c>
      <c r="D61" s="91"/>
      <c r="E61" s="93">
        <f>E56</f>
        <v>499535330</v>
      </c>
      <c r="F61" s="93"/>
      <c r="G61" s="93"/>
    </row>
    <row r="62" spans="1:7" ht="26.45" customHeight="1" x14ac:dyDescent="0.4">
      <c r="B62" s="94"/>
      <c r="C62" s="95" t="s">
        <v>170</v>
      </c>
      <c r="D62" s="96" t="s">
        <v>171</v>
      </c>
      <c r="E62" s="97"/>
      <c r="F62" s="98"/>
      <c r="G62" s="98"/>
    </row>
    <row r="63" spans="1:7" ht="26.45" customHeight="1" x14ac:dyDescent="0.4">
      <c r="B63" s="94"/>
      <c r="C63" s="99" t="s">
        <v>172</v>
      </c>
      <c r="D63" s="100" t="s">
        <v>7</v>
      </c>
      <c r="E63" s="101"/>
      <c r="F63" s="102"/>
      <c r="G63" s="102"/>
    </row>
    <row r="64" spans="1:7" ht="26.45" customHeight="1" x14ac:dyDescent="0.4">
      <c r="B64" s="94"/>
      <c r="C64" s="95" t="s">
        <v>173</v>
      </c>
      <c r="D64" s="96" t="s">
        <v>171</v>
      </c>
      <c r="E64" s="103"/>
      <c r="F64" s="102"/>
      <c r="G64" s="102"/>
    </row>
    <row r="65" spans="2:7" ht="26.45" customHeight="1" x14ac:dyDescent="0.4">
      <c r="B65" s="94"/>
      <c r="C65" s="95" t="s">
        <v>174</v>
      </c>
      <c r="D65" s="96" t="s">
        <v>7</v>
      </c>
      <c r="E65" s="103"/>
      <c r="F65" s="102"/>
      <c r="G65" s="102"/>
    </row>
    <row r="66" spans="2:7" ht="23.25" x14ac:dyDescent="0.35">
      <c r="C66" s="104"/>
      <c r="D66" s="105" t="s">
        <v>175</v>
      </c>
      <c r="E66" s="106" t="e">
        <f>'ยศ 1 (แยก Y)'!#REF!+'ยศ 2 (แยก Y)'!#REF!+'ยศ 3 (แยก Y)'!E74+E59</f>
        <v>#REF!</v>
      </c>
      <c r="F66" s="102"/>
      <c r="G66" s="102"/>
    </row>
    <row r="67" spans="2:7" ht="23.25" x14ac:dyDescent="0.35">
      <c r="C67" s="104"/>
      <c r="D67" s="105" t="s">
        <v>176</v>
      </c>
      <c r="E67" s="106" t="e">
        <f>'ยศ 1 (แยก Y)'!#REF!+'ยศ 2 (แยก Y)'!#REF!+'ยศ 3 (แยก Y)'!E75</f>
        <v>#REF!</v>
      </c>
      <c r="F67" s="102"/>
      <c r="G67" s="102"/>
    </row>
    <row r="68" spans="2:7" ht="23.25" x14ac:dyDescent="0.35">
      <c r="C68" s="104"/>
      <c r="D68" s="107" t="s">
        <v>177</v>
      </c>
      <c r="E68" s="108" t="e">
        <f>SUM(E66:E67)</f>
        <v>#REF!</v>
      </c>
      <c r="F68" s="109"/>
      <c r="G68" s="109"/>
    </row>
    <row r="69" spans="2:7" ht="11.25" customHeight="1" x14ac:dyDescent="0.35">
      <c r="C69" s="104"/>
      <c r="D69" s="110"/>
      <c r="E69" s="106"/>
      <c r="F69" s="102"/>
      <c r="G69" s="102"/>
    </row>
    <row r="70" spans="2:7" ht="23.25" x14ac:dyDescent="0.35">
      <c r="C70" s="104"/>
      <c r="D70" s="105" t="s">
        <v>178</v>
      </c>
      <c r="E70" s="106" t="e">
        <f>'ยศ 1 (แยก Y)'!#REF!+'ยศ 2 (แยก Y)'!#REF!+'ยศ 3 (แยก Y)'!E77</f>
        <v>#REF!</v>
      </c>
      <c r="F70" s="102"/>
      <c r="G70" s="102"/>
    </row>
    <row r="71" spans="2:7" ht="23.25" x14ac:dyDescent="0.35">
      <c r="C71" s="104"/>
      <c r="D71" s="105" t="s">
        <v>179</v>
      </c>
      <c r="E71" s="106" t="e">
        <f>'ยศ 1 (แยก Y)'!#REF!+'ยศ 2 (แยก Y)'!#REF!+'ยศ 3 (แยก Y)'!E78</f>
        <v>#REF!</v>
      </c>
      <c r="F71" s="102"/>
      <c r="G71" s="102"/>
    </row>
    <row r="72" spans="2:7" ht="24" thickBot="1" x14ac:dyDescent="0.4">
      <c r="C72" s="111"/>
      <c r="D72" s="112" t="s">
        <v>177</v>
      </c>
      <c r="E72" s="113" t="e">
        <f>SUM(E70:E71)</f>
        <v>#REF!</v>
      </c>
      <c r="F72" s="109"/>
      <c r="G72" s="109"/>
    </row>
    <row r="73" spans="2:7" ht="23.25" x14ac:dyDescent="0.35">
      <c r="C73" s="114"/>
      <c r="D73" s="115"/>
      <c r="E73" s="102"/>
      <c r="F73" s="102"/>
      <c r="G73" s="102"/>
    </row>
    <row r="74" spans="2:7" ht="23.25" x14ac:dyDescent="0.35">
      <c r="C74" s="116"/>
      <c r="D74" s="114" t="s">
        <v>175</v>
      </c>
      <c r="E74" s="117" t="e">
        <f>#REF!+#REF!+#REF!+#REF!+#REF!+#REF!+#REF!+#REF!+#REF!+#REF!+#REF!+#REF!+#REF!+#REF!+#REF!+#REF!</f>
        <v>#REF!</v>
      </c>
      <c r="F74" s="117"/>
      <c r="G74" s="117"/>
    </row>
    <row r="75" spans="2:7" ht="23.25" x14ac:dyDescent="0.35">
      <c r="C75" s="116"/>
      <c r="D75" s="114" t="s">
        <v>176</v>
      </c>
      <c r="E75" s="117" t="e">
        <f>#REF!+#REF!+#REF!+#REF!</f>
        <v>#REF!</v>
      </c>
      <c r="F75" s="117"/>
      <c r="G75" s="117"/>
    </row>
    <row r="76" spans="2:7" ht="23.25" x14ac:dyDescent="0.35">
      <c r="C76" s="116"/>
      <c r="D76" s="118"/>
      <c r="E76" s="117"/>
      <c r="F76" s="117"/>
      <c r="G76" s="117"/>
    </row>
    <row r="77" spans="2:7" ht="23.25" x14ac:dyDescent="0.35">
      <c r="C77" s="116"/>
      <c r="D77" s="114" t="s">
        <v>178</v>
      </c>
      <c r="E77" s="117" t="e">
        <f>#REF!+#REF!+#REF!</f>
        <v>#REF!</v>
      </c>
      <c r="F77" s="117"/>
      <c r="G77" s="117"/>
    </row>
    <row r="78" spans="2:7" ht="23.25" x14ac:dyDescent="0.35">
      <c r="C78" s="116"/>
      <c r="D78" s="114" t="s">
        <v>179</v>
      </c>
      <c r="E78" s="117" t="e">
        <f>#REF!+#REF!</f>
        <v>#REF!</v>
      </c>
      <c r="F78" s="117"/>
      <c r="G78" s="117"/>
    </row>
    <row r="79" spans="2:7" ht="23.25" x14ac:dyDescent="0.35">
      <c r="C79" s="116"/>
      <c r="D79" s="119"/>
      <c r="E79" s="117"/>
      <c r="F79" s="117"/>
      <c r="G79" s="117"/>
    </row>
    <row r="80" spans="2:7" ht="23.25" x14ac:dyDescent="0.35">
      <c r="C80" s="116"/>
      <c r="D80" s="120"/>
      <c r="E80" s="117"/>
      <c r="F80" s="117"/>
      <c r="G80" s="117"/>
    </row>
    <row r="81" spans="2:7" ht="23.25" x14ac:dyDescent="0.35">
      <c r="C81" s="116"/>
      <c r="D81" s="120"/>
      <c r="E81" s="117"/>
      <c r="F81" s="117"/>
      <c r="G81" s="117"/>
    </row>
    <row r="82" spans="2:7" ht="23.25" x14ac:dyDescent="0.35">
      <c r="C82" s="116"/>
      <c r="D82" s="120"/>
      <c r="E82" s="117"/>
      <c r="F82" s="117"/>
      <c r="G82" s="117"/>
    </row>
    <row r="83" spans="2:7" ht="23.25" x14ac:dyDescent="0.35">
      <c r="C83" s="116"/>
      <c r="D83" s="120"/>
      <c r="E83" s="117"/>
      <c r="F83" s="117"/>
      <c r="G83" s="117"/>
    </row>
    <row r="84" spans="2:7" ht="23.25" x14ac:dyDescent="0.35">
      <c r="C84" s="116"/>
      <c r="D84" s="120"/>
      <c r="E84" s="117"/>
      <c r="F84" s="117"/>
      <c r="G84" s="117"/>
    </row>
    <row r="85" spans="2:7" ht="23.25" x14ac:dyDescent="0.35">
      <c r="C85" s="116"/>
      <c r="D85" s="120"/>
      <c r="E85" s="117"/>
      <c r="F85" s="117"/>
      <c r="G85" s="117"/>
    </row>
    <row r="86" spans="2:7" ht="23.25" x14ac:dyDescent="0.35">
      <c r="C86" s="116"/>
      <c r="D86" s="120"/>
      <c r="E86" s="117"/>
      <c r="F86" s="117"/>
      <c r="G86" s="117"/>
    </row>
    <row r="87" spans="2:7" ht="23.25" x14ac:dyDescent="0.35">
      <c r="C87" s="116"/>
      <c r="D87" s="120"/>
      <c r="E87" s="117"/>
      <c r="F87" s="117"/>
      <c r="G87" s="117"/>
    </row>
    <row r="88" spans="2:7" ht="23.25" x14ac:dyDescent="0.35">
      <c r="C88" s="116"/>
      <c r="D88" s="120"/>
      <c r="E88" s="117"/>
      <c r="F88" s="117"/>
      <c r="G88" s="117"/>
    </row>
    <row r="89" spans="2:7" ht="23.25" x14ac:dyDescent="0.35">
      <c r="C89" s="81"/>
      <c r="D89" s="120"/>
      <c r="E89" s="117"/>
      <c r="F89" s="117"/>
      <c r="G89" s="117"/>
    </row>
    <row r="90" spans="2:7" ht="21" x14ac:dyDescent="0.35">
      <c r="C90" s="121" t="s">
        <v>180</v>
      </c>
      <c r="D90" s="122" t="s">
        <v>181</v>
      </c>
      <c r="E90" s="123">
        <v>57613500</v>
      </c>
      <c r="F90" s="123"/>
      <c r="G90" s="123"/>
    </row>
    <row r="91" spans="2:7" ht="21" x14ac:dyDescent="0.35">
      <c r="C91" s="121" t="s">
        <v>182</v>
      </c>
      <c r="D91" s="122" t="s">
        <v>183</v>
      </c>
      <c r="E91" s="124">
        <v>376233300</v>
      </c>
      <c r="F91" s="124"/>
      <c r="G91" s="124"/>
    </row>
    <row r="92" spans="2:7" s="35" customFormat="1" ht="21" x14ac:dyDescent="0.35">
      <c r="B92" s="34"/>
      <c r="C92" s="121" t="s">
        <v>184</v>
      </c>
      <c r="D92" s="122" t="s">
        <v>185</v>
      </c>
      <c r="E92" s="124">
        <v>42542910</v>
      </c>
      <c r="F92" s="124"/>
      <c r="G92" s="124"/>
    </row>
    <row r="93" spans="2:7" s="35" customFormat="1" ht="21" x14ac:dyDescent="0.35">
      <c r="B93" s="34"/>
      <c r="C93" s="121" t="s">
        <v>186</v>
      </c>
      <c r="D93" s="122" t="s">
        <v>187</v>
      </c>
      <c r="E93" s="124">
        <v>9000000</v>
      </c>
      <c r="F93" s="124"/>
      <c r="G93" s="124"/>
    </row>
    <row r="94" spans="2:7" s="35" customFormat="1" ht="21" x14ac:dyDescent="0.35">
      <c r="B94" s="34"/>
      <c r="C94" s="125" t="s">
        <v>177</v>
      </c>
      <c r="D94" s="126" t="s">
        <v>188</v>
      </c>
      <c r="E94" s="127">
        <f>SUM(E90:E93)</f>
        <v>485389710</v>
      </c>
      <c r="F94" s="127"/>
      <c r="G94" s="127"/>
    </row>
    <row r="95" spans="2:7" s="35" customFormat="1" ht="21" x14ac:dyDescent="0.35">
      <c r="B95" s="34"/>
      <c r="C95" s="125"/>
      <c r="D95" s="126"/>
      <c r="E95" s="127"/>
      <c r="F95" s="127"/>
      <c r="G95" s="127"/>
    </row>
    <row r="96" spans="2:7" ht="21" x14ac:dyDescent="0.35">
      <c r="C96" s="128"/>
      <c r="D96" s="129" t="s">
        <v>189</v>
      </c>
      <c r="E96" s="124">
        <v>276955000</v>
      </c>
      <c r="F96" s="124"/>
      <c r="G96" s="124"/>
    </row>
    <row r="97" spans="4:7" ht="21" x14ac:dyDescent="0.35">
      <c r="D97" s="129" t="s">
        <v>190</v>
      </c>
      <c r="E97" s="124">
        <v>276955000</v>
      </c>
      <c r="F97" s="124"/>
      <c r="G97" s="124"/>
    </row>
    <row r="98" spans="4:7" ht="21" x14ac:dyDescent="0.35">
      <c r="D98" s="130" t="s">
        <v>191</v>
      </c>
      <c r="E98" s="131">
        <f>SUM(E96:E97)</f>
        <v>553910000</v>
      </c>
      <c r="F98" s="131"/>
      <c r="G98" s="131"/>
    </row>
    <row r="99" spans="4:7" ht="21" x14ac:dyDescent="0.35">
      <c r="D99" s="129" t="s">
        <v>192</v>
      </c>
      <c r="E99" s="124">
        <v>9000000</v>
      </c>
      <c r="F99" s="124"/>
      <c r="G99" s="124"/>
    </row>
    <row r="100" spans="4:7" ht="21" x14ac:dyDescent="0.35">
      <c r="D100" s="130" t="s">
        <v>193</v>
      </c>
      <c r="E100" s="131">
        <f>E98+E99</f>
        <v>562910000</v>
      </c>
      <c r="F100" s="131"/>
      <c r="G100" s="131"/>
    </row>
  </sheetData>
  <mergeCells count="27">
    <mergeCell ref="B58:D58"/>
    <mergeCell ref="A59:D59"/>
    <mergeCell ref="A60:D60"/>
    <mergeCell ref="A41:E41"/>
    <mergeCell ref="A48:E48"/>
    <mergeCell ref="A49:D49"/>
    <mergeCell ref="A55:D55"/>
    <mergeCell ref="A56:D56"/>
    <mergeCell ref="B57:D57"/>
    <mergeCell ref="A40:D40"/>
    <mergeCell ref="F2:F3"/>
    <mergeCell ref="G2:G3"/>
    <mergeCell ref="A4:D4"/>
    <mergeCell ref="A6:D6"/>
    <mergeCell ref="A7:E7"/>
    <mergeCell ref="A10:E10"/>
    <mergeCell ref="A13:D13"/>
    <mergeCell ref="A15:D15"/>
    <mergeCell ref="A24:D24"/>
    <mergeCell ref="A25:E25"/>
    <mergeCell ref="A27:E27"/>
    <mergeCell ref="A1:E1"/>
    <mergeCell ref="A2:A3"/>
    <mergeCell ref="B2:B3"/>
    <mergeCell ref="C2:C3"/>
    <mergeCell ref="D2:D3"/>
    <mergeCell ref="E2:E3"/>
  </mergeCells>
  <pageMargins left="0.23622047244094491" right="0.23622047244094491" top="0.35433070866141736" bottom="0.31496062992125984" header="0.31496062992125984" footer="0.31496062992125984"/>
  <pageSetup paperSize="9" scale="72" fitToHeight="0" orientation="portrait" r:id="rId1"/>
  <rowBreaks count="1" manualBreakCount="1">
    <brk id="72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6</vt:i4>
      </vt:variant>
    </vt:vector>
  </HeadingPairs>
  <TitlesOfParts>
    <vt:vector size="9" baseType="lpstr">
      <vt:lpstr>ยศ 1 (แยก Y)</vt:lpstr>
      <vt:lpstr>ยศ 2 (แยก Y)</vt:lpstr>
      <vt:lpstr>ยศ 3 (แยก Y)</vt:lpstr>
      <vt:lpstr>'ยศ 1 (แยก Y)'!Print_Area</vt:lpstr>
      <vt:lpstr>'ยศ 2 (แยก Y)'!Print_Area</vt:lpstr>
      <vt:lpstr>'ยศ 3 (แยก Y)'!Print_Area</vt:lpstr>
      <vt:lpstr>'ยศ 1 (แยก Y)'!Print_Titles</vt:lpstr>
      <vt:lpstr>'ยศ 2 (แยก Y)'!Print_Titles</vt:lpstr>
      <vt:lpstr>'ยศ 3 (แยก Y)'!Print_Titles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2021-10-12T04:14:29Z</cp:lastPrinted>
  <dcterms:created xsi:type="dcterms:W3CDTF">2021-10-11T10:15:50Z</dcterms:created>
  <dcterms:modified xsi:type="dcterms:W3CDTF">2021-12-27T10:19:55Z</dcterms:modified>
</cp:coreProperties>
</file>